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<sst xmlns="http://schemas.openxmlformats.org/spreadsheetml/2006/main" count="117" uniqueCount="53">
  <si>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24/09/2023 16:16:13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</si>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</sst>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E2B-499C-95E1-ED525525EF9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E2B-499C-95E1-ED525525EF9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39.630000000000003</c:v>
                </c:pt>
                <c:pt idx="1">
                  <c:v>69.319999999999993</c:v>
                </c:pt>
                <c:pt idx="2">
                  <c:v>87.897999999999996</c:v>
                </c:pt>
                <c:pt idx="3">
                  <c:v>64.489000000000004</c:v>
                </c:pt>
                <c:pt idx="4">
                  <c:v>154.42699999999999</c:v>
                </c:pt>
                <c:pt idx="5">
                  <c:v>45</c:v>
                </c:pt>
                <c:pt idx="6">
                  <c:v>10.19</c:v>
                </c:pt>
                <c:pt idx="12">
                  <c:v>87.917000000000002</c:v>
                </c:pt>
                <c:pt idx="13">
                  <c:v>70</c:v>
                </c:pt>
                <c:pt idx="14">
                  <c:v>59.381999999999998</c:v>
                </c:pt>
                <c:pt idx="15">
                  <c:v>76.356999999999999</c:v>
                </c:pt>
                <c:pt idx="16">
                  <c:v>18.856999999999999</c:v>
                </c:pt>
                <c:pt idx="17">
                  <c:v>1.716</c:v>
                </c:pt>
                <c:pt idx="20">
                  <c:v>4</c:v>
                </c:pt>
                <c:pt idx="21">
                  <c:v>14.875</c:v>
                </c:pt>
                <c:pt idx="23">
                  <c:v>18.363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2B-499C-95E1-ED525525EF9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2B-499C-95E1-ED525525EF9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1.994</c:v>
                </c:pt>
                <c:pt idx="1">
                  <c:v>5.2569999999999997</c:v>
                </c:pt>
                <c:pt idx="2">
                  <c:v>10.095000000000001</c:v>
                </c:pt>
                <c:pt idx="3">
                  <c:v>13.658000000000001</c:v>
                </c:pt>
                <c:pt idx="4">
                  <c:v>14.320000000000002</c:v>
                </c:pt>
                <c:pt idx="5">
                  <c:v>20.813000000000006</c:v>
                </c:pt>
                <c:pt idx="6">
                  <c:v>23.754000000000001</c:v>
                </c:pt>
                <c:pt idx="7">
                  <c:v>25.422999999999998</c:v>
                </c:pt>
                <c:pt idx="8">
                  <c:v>28.411999999999999</c:v>
                </c:pt>
                <c:pt idx="9">
                  <c:v>50.416999999999994</c:v>
                </c:pt>
                <c:pt idx="10">
                  <c:v>74.070000000000007</c:v>
                </c:pt>
                <c:pt idx="11">
                  <c:v>104.03100000000001</c:v>
                </c:pt>
                <c:pt idx="12">
                  <c:v>127.33800000000002</c:v>
                </c:pt>
                <c:pt idx="13">
                  <c:v>19.983000000000001</c:v>
                </c:pt>
                <c:pt idx="14">
                  <c:v>8.3140000000000001</c:v>
                </c:pt>
                <c:pt idx="15">
                  <c:v>81.61399999999999</c:v>
                </c:pt>
                <c:pt idx="16">
                  <c:v>71.539000000000001</c:v>
                </c:pt>
                <c:pt idx="17">
                  <c:v>73.033000000000015</c:v>
                </c:pt>
                <c:pt idx="18">
                  <c:v>63.858999999999995</c:v>
                </c:pt>
                <c:pt idx="19">
                  <c:v>62.914000000000001</c:v>
                </c:pt>
                <c:pt idx="20">
                  <c:v>51.454000000000001</c:v>
                </c:pt>
                <c:pt idx="21">
                  <c:v>58.629999999999995</c:v>
                </c:pt>
                <c:pt idx="22">
                  <c:v>54.75</c:v>
                </c:pt>
                <c:pt idx="23">
                  <c:v>52.908999999999999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E2B-499C-95E1-ED525525EF9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E2B-499C-95E1-ED525525EF9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E2B-499C-95E1-ED525525EF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41.624000000000002</c:v>
                </c:pt>
                <c:pt idx="1">
                  <c:v>74.576999999999998</c:v>
                </c:pt>
                <c:pt idx="2">
                  <c:v>98.001000000000019</c:v>
                </c:pt>
                <c:pt idx="3">
                  <c:v>78.147000000000006</c:v>
                </c:pt>
                <c:pt idx="4">
                  <c:v>170.23599999999999</c:v>
                </c:pt>
                <c:pt idx="5">
                  <c:v>65.813000000000002</c:v>
                </c:pt>
                <c:pt idx="6">
                  <c:v>55.444000000000003</c:v>
                </c:pt>
                <c:pt idx="7">
                  <c:v>112.38200000000001</c:v>
                </c:pt>
                <c:pt idx="8">
                  <c:v>120.54</c:v>
                </c:pt>
                <c:pt idx="9">
                  <c:v>98.871000000000009</c:v>
                </c:pt>
                <c:pt idx="10">
                  <c:v>119.696</c:v>
                </c:pt>
                <c:pt idx="11">
                  <c:v>130.297</c:v>
                </c:pt>
                <c:pt idx="12">
                  <c:v>223.38200000000001</c:v>
                </c:pt>
                <c:pt idx="13">
                  <c:v>97.2</c:v>
                </c:pt>
                <c:pt idx="14">
                  <c:v>70.977999999999994</c:v>
                </c:pt>
                <c:pt idx="15">
                  <c:v>162.92399999999998</c:v>
                </c:pt>
                <c:pt idx="16">
                  <c:v>90.395999999999987</c:v>
                </c:pt>
                <c:pt idx="17">
                  <c:v>114.01900000000001</c:v>
                </c:pt>
                <c:pt idx="18">
                  <c:v>89.245999999999995</c:v>
                </c:pt>
                <c:pt idx="19">
                  <c:v>99.195999999999998</c:v>
                </c:pt>
                <c:pt idx="20">
                  <c:v>93.59</c:v>
                </c:pt>
                <c:pt idx="21">
                  <c:v>114.72799999999999</c:v>
                </c:pt>
                <c:pt idx="22">
                  <c:v>74.378</c:v>
                </c:pt>
                <c:pt idx="23">
                  <c:v>80.007999999999996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E2B-499C-95E1-ED525525EF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84.16</c:v>
                </c:pt>
                <c:pt idx="1">
                  <c:v>94.15</c:v>
                </c:pt>
                <c:pt idx="2">
                  <c:v>87.49</c:v>
                </c:pt>
                <c:pt idx="3">
                  <c:v>85.07</c:v>
                </c:pt>
                <c:pt idx="4">
                  <c:v>100.24</c:v>
                </c:pt>
                <c:pt idx="5">
                  <c:v>98</c:v>
                </c:pt>
                <c:pt idx="6">
                  <c:v>105.19</c:v>
                </c:pt>
                <c:pt idx="7">
                  <c:v>119.17</c:v>
                </c:pt>
                <c:pt idx="8">
                  <c:v>120.26</c:v>
                </c:pt>
                <c:pt idx="9">
                  <c:v>114.29</c:v>
                </c:pt>
                <c:pt idx="10">
                  <c:v>98.68</c:v>
                </c:pt>
                <c:pt idx="11">
                  <c:v>102.99</c:v>
                </c:pt>
                <c:pt idx="12">
                  <c:v>101.9</c:v>
                </c:pt>
                <c:pt idx="13">
                  <c:v>85</c:v>
                </c:pt>
                <c:pt idx="14">
                  <c:v>83.94</c:v>
                </c:pt>
                <c:pt idx="15">
                  <c:v>91.15</c:v>
                </c:pt>
                <c:pt idx="16">
                  <c:v>90</c:v>
                </c:pt>
                <c:pt idx="17">
                  <c:v>125</c:v>
                </c:pt>
                <c:pt idx="18">
                  <c:v>161.31</c:v>
                </c:pt>
                <c:pt idx="19">
                  <c:v>194.32</c:v>
                </c:pt>
                <c:pt idx="20">
                  <c:v>170</c:v>
                </c:pt>
                <c:pt idx="21">
                  <c:v>124.9</c:v>
                </c:pt>
                <c:pt idx="22">
                  <c:v>98.41</c:v>
                </c:pt>
                <c:pt idx="23">
                  <c:v>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E2B-499C-95E1-ED525525EF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41.624000000000002</v>
      </c>
      <c r="C4" s="18">
        <v>74.576999999999998</v>
      </c>
      <c r="D4" s="18">
        <v>98.000999999999991</v>
      </c>
      <c r="E4" s="18">
        <v>78.147000000000006</v>
      </c>
      <c r="F4" s="18">
        <v>170.24700000000004</v>
      </c>
      <c r="G4" s="18">
        <v>65.813000000000002</v>
      </c>
      <c r="H4" s="18">
        <v>55.443999999999996</v>
      </c>
      <c r="I4" s="18">
        <v>112.38200000000001</v>
      </c>
      <c r="J4" s="18">
        <v>120.54</v>
      </c>
      <c r="K4" s="18">
        <v>98.870999999999995</v>
      </c>
      <c r="L4" s="18">
        <v>119.696</v>
      </c>
      <c r="M4" s="18">
        <v>130.297</v>
      </c>
      <c r="N4" s="18">
        <v>223.34</v>
      </c>
      <c r="O4" s="18">
        <v>97.199999999999989</v>
      </c>
      <c r="P4" s="18">
        <v>70.977999999999994</v>
      </c>
      <c r="Q4" s="18">
        <v>162.92400000000001</v>
      </c>
      <c r="R4" s="18">
        <v>90.396000000000001</v>
      </c>
      <c r="S4" s="18">
        <v>114.01400000000001</v>
      </c>
      <c r="T4" s="18">
        <v>89.246000000000009</v>
      </c>
      <c r="U4" s="18">
        <v>99.196000000000012</v>
      </c>
      <c r="V4" s="18">
        <v>93.556999999999988</v>
      </c>
      <c r="W4" s="18">
        <v>114.69799999999999</v>
      </c>
      <c r="X4" s="18">
        <v>74.378</v>
      </c>
      <c r="Y4" s="18">
        <v>80.008000000000024</v>
      </c>
      <c r="Z4" s="19"/>
      <c r="AA4" s="20">
        <f>SUM(B4:Z4)</f>
        <v>2475.5739999999996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84.16</v>
      </c>
      <c r="C7" s="28">
        <v>94.15</v>
      </c>
      <c r="D7" s="28">
        <v>87.49</v>
      </c>
      <c r="E7" s="28">
        <v>85.07</v>
      </c>
      <c r="F7" s="28">
        <v>100.24</v>
      </c>
      <c r="G7" s="28">
        <v>98</v>
      </c>
      <c r="H7" s="28">
        <v>105.19</v>
      </c>
      <c r="I7" s="28">
        <v>119.17</v>
      </c>
      <c r="J7" s="28">
        <v>120.26</v>
      </c>
      <c r="K7" s="28">
        <v>114.29</v>
      </c>
      <c r="L7" s="28">
        <v>98.68</v>
      </c>
      <c r="M7" s="28">
        <v>102.99</v>
      </c>
      <c r="N7" s="28">
        <v>101.9</v>
      </c>
      <c r="O7" s="28">
        <v>85</v>
      </c>
      <c r="P7" s="28">
        <v>83.94</v>
      </c>
      <c r="Q7" s="28">
        <v>91.15</v>
      </c>
      <c r="R7" s="28">
        <v>90</v>
      </c>
      <c r="S7" s="28">
        <v>125</v>
      </c>
      <c r="T7" s="28">
        <v>161.31</v>
      </c>
      <c r="U7" s="28">
        <v>194.32</v>
      </c>
      <c r="V7" s="28">
        <v>170</v>
      </c>
      <c r="W7" s="28">
        <v>124.9</v>
      </c>
      <c r="X7" s="28">
        <v>98.41</v>
      </c>
      <c r="Y7" s="28">
        <v>90</v>
      </c>
      <c r="Z7" s="29"/>
      <c r="AA7" s="30">
        <f>IF(SUM(B7:Z7)&lt;&gt;0,AVERAGEIF(B7:Z7,"&lt;&gt;"""),"")</f>
        <v>109.40083333333332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39.630000000000003</v>
      </c>
      <c r="C12" s="52">
        <v>69.319999999999993</v>
      </c>
      <c r="D12" s="52">
        <v>87.897999999999996</v>
      </c>
      <c r="E12" s="52">
        <v>64.489000000000004</v>
      </c>
      <c r="F12" s="52">
        <v>154.42699999999999</v>
      </c>
      <c r="G12" s="52">
        <v>45</v>
      </c>
      <c r="H12" s="52">
        <v>10.19</v>
      </c>
      <c r="I12" s="52"/>
      <c r="J12" s="52"/>
      <c r="K12" s="52"/>
      <c r="L12" s="52"/>
      <c r="M12" s="52"/>
      <c r="N12" s="52">
        <v>87.917000000000002</v>
      </c>
      <c r="O12" s="52">
        <v>70</v>
      </c>
      <c r="P12" s="52">
        <v>59.381999999999998</v>
      </c>
      <c r="Q12" s="52">
        <v>76.356999999999999</v>
      </c>
      <c r="R12" s="52">
        <v>18.856999999999999</v>
      </c>
      <c r="S12" s="52">
        <v>1.716</v>
      </c>
      <c r="T12" s="52"/>
      <c r="U12" s="52"/>
      <c r="V12" s="52">
        <v>4</v>
      </c>
      <c r="W12" s="52">
        <v>14.875</v>
      </c>
      <c r="X12" s="52"/>
      <c r="Y12" s="52">
        <v>18.363</v>
      </c>
      <c r="Z12" s="53"/>
      <c r="AA12" s="54">
        <f t="shared" si="0"/>
        <v>822.42099999999982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1.994</v>
      </c>
      <c r="C14" s="57">
        <v>5.2569999999999997</v>
      </c>
      <c r="D14" s="57">
        <v>10.095000000000001</v>
      </c>
      <c r="E14" s="57">
        <v>13.658000000000001</v>
      </c>
      <c r="F14" s="57">
        <v>14.320000000000002</v>
      </c>
      <c r="G14" s="57">
        <v>20.813000000000006</v>
      </c>
      <c r="H14" s="57">
        <v>23.754000000000001</v>
      </c>
      <c r="I14" s="57">
        <v>25.422999999999998</v>
      </c>
      <c r="J14" s="57">
        <v>28.411999999999999</v>
      </c>
      <c r="K14" s="57">
        <v>50.416999999999994</v>
      </c>
      <c r="L14" s="57">
        <v>74.070000000000007</v>
      </c>
      <c r="M14" s="57">
        <v>104.03100000000001</v>
      </c>
      <c r="N14" s="57">
        <v>127.33800000000002</v>
      </c>
      <c r="O14" s="57">
        <v>19.983000000000001</v>
      </c>
      <c r="P14" s="57">
        <v>8.3140000000000001</v>
      </c>
      <c r="Q14" s="57">
        <v>81.61399999999999</v>
      </c>
      <c r="R14" s="57">
        <v>71.539000000000001</v>
      </c>
      <c r="S14" s="57">
        <v>73.033000000000015</v>
      </c>
      <c r="T14" s="57">
        <v>63.858999999999995</v>
      </c>
      <c r="U14" s="57">
        <v>62.914000000000001</v>
      </c>
      <c r="V14" s="57">
        <v>51.454000000000001</v>
      </c>
      <c r="W14" s="57">
        <v>58.629999999999995</v>
      </c>
      <c r="X14" s="57">
        <v>54.75</v>
      </c>
      <c r="Y14" s="57">
        <v>52.908999999999999</v>
      </c>
      <c r="Z14" s="58"/>
      <c r="AA14" s="59">
        <f t="shared" si="0"/>
        <v>1098.5810000000001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41.624000000000002</v>
      </c>
      <c r="C16" s="62">
        <f t="shared" ref="C16:Z16" si="1">IF(LEN(C$2)&gt;0,SUM(C10:C15),"")</f>
        <v>74.576999999999998</v>
      </c>
      <c r="D16" s="62">
        <f t="shared" si="1"/>
        <v>97.992999999999995</v>
      </c>
      <c r="E16" s="62">
        <f t="shared" si="1"/>
        <v>78.147000000000006</v>
      </c>
      <c r="F16" s="62">
        <f t="shared" si="1"/>
        <v>168.74699999999999</v>
      </c>
      <c r="G16" s="62">
        <f t="shared" si="1"/>
        <v>65.813000000000002</v>
      </c>
      <c r="H16" s="62">
        <f t="shared" si="1"/>
        <v>33.944000000000003</v>
      </c>
      <c r="I16" s="62">
        <f t="shared" si="1"/>
        <v>25.422999999999998</v>
      </c>
      <c r="J16" s="62">
        <f t="shared" si="1"/>
        <v>28.411999999999999</v>
      </c>
      <c r="K16" s="62">
        <f t="shared" si="1"/>
        <v>50.416999999999994</v>
      </c>
      <c r="L16" s="62">
        <f t="shared" si="1"/>
        <v>74.070000000000007</v>
      </c>
      <c r="M16" s="62">
        <f t="shared" si="1"/>
        <v>104.03100000000001</v>
      </c>
      <c r="N16" s="62">
        <f t="shared" si="1"/>
        <v>215.25500000000002</v>
      </c>
      <c r="O16" s="62">
        <f t="shared" si="1"/>
        <v>89.983000000000004</v>
      </c>
      <c r="P16" s="62">
        <f t="shared" si="1"/>
        <v>67.695999999999998</v>
      </c>
      <c r="Q16" s="62">
        <f t="shared" si="1"/>
        <v>157.971</v>
      </c>
      <c r="R16" s="62">
        <f t="shared" si="1"/>
        <v>90.396000000000001</v>
      </c>
      <c r="S16" s="62">
        <f t="shared" si="1"/>
        <v>74.749000000000009</v>
      </c>
      <c r="T16" s="62">
        <f t="shared" si="1"/>
        <v>63.858999999999995</v>
      </c>
      <c r="U16" s="62">
        <f t="shared" si="1"/>
        <v>62.914000000000001</v>
      </c>
      <c r="V16" s="62">
        <f t="shared" si="1"/>
        <v>55.454000000000001</v>
      </c>
      <c r="W16" s="62">
        <f t="shared" si="1"/>
        <v>73.504999999999995</v>
      </c>
      <c r="X16" s="62">
        <f t="shared" si="1"/>
        <v>54.75</v>
      </c>
      <c r="Y16" s="62">
        <f t="shared" si="1"/>
        <v>71.271999999999991</v>
      </c>
      <c r="Z16" s="63" t="str">
        <f t="shared" si="1"/>
        <v/>
      </c>
      <c r="AA16" s="64">
        <f>SUM(AA10:AA15)</f>
        <v>1921.002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>
        <v>1.5</v>
      </c>
      <c r="G19" s="72"/>
      <c r="H19" s="72">
        <v>21.5</v>
      </c>
      <c r="I19" s="72">
        <v>71.5</v>
      </c>
      <c r="J19" s="72">
        <v>71.5</v>
      </c>
      <c r="K19" s="72">
        <v>21.5</v>
      </c>
      <c r="L19" s="72">
        <v>20</v>
      </c>
      <c r="M19" s="72">
        <v>1.5</v>
      </c>
      <c r="N19" s="72">
        <v>1.5</v>
      </c>
      <c r="O19" s="72"/>
      <c r="P19" s="72"/>
      <c r="Q19" s="72"/>
      <c r="R19" s="72"/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/>
      <c r="Y19" s="72"/>
      <c r="Z19" s="73"/>
      <c r="AA19" s="74">
        <f t="shared" ref="AA19:AA24" si="2">SUM(B19:Z19)</f>
        <v>218</v>
      </c>
    </row>
    <row r="20" spans="1:27" ht="25.15" customHeight="1" x14ac:dyDescent="0.2">
      <c r="A20" s="75" t="s">
        <v>15</v>
      </c>
      <c r="B20" s="76"/>
      <c r="C20" s="77"/>
      <c r="D20" s="77">
        <v>8.0000000000000002E-3</v>
      </c>
      <c r="E20" s="77"/>
      <c r="F20" s="77"/>
      <c r="G20" s="77"/>
      <c r="H20" s="77"/>
      <c r="I20" s="77">
        <v>15.459</v>
      </c>
      <c r="J20" s="77">
        <v>20.628</v>
      </c>
      <c r="K20" s="77">
        <v>25</v>
      </c>
      <c r="L20" s="77">
        <v>22.123999999999999</v>
      </c>
      <c r="M20" s="77">
        <v>20.178000000000001</v>
      </c>
      <c r="N20" s="77"/>
      <c r="O20" s="77"/>
      <c r="P20" s="77"/>
      <c r="Q20" s="77"/>
      <c r="R20" s="77"/>
      <c r="S20" s="77">
        <v>25.728000000000002</v>
      </c>
      <c r="T20" s="77">
        <v>23</v>
      </c>
      <c r="U20" s="77">
        <v>26.405999999999999</v>
      </c>
      <c r="V20" s="77">
        <v>31.868000000000002</v>
      </c>
      <c r="W20" s="77">
        <v>27.97</v>
      </c>
      <c r="X20" s="77">
        <v>7.8620000000000001</v>
      </c>
      <c r="Y20" s="77">
        <v>1.2050000000000001</v>
      </c>
      <c r="Z20" s="78"/>
      <c r="AA20" s="79">
        <f t="shared" si="2"/>
        <v>247.43600000000001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1.954</v>
      </c>
      <c r="L21" s="81">
        <v>3.5019999999999998</v>
      </c>
      <c r="M21" s="81">
        <v>4.5880000000000001</v>
      </c>
      <c r="N21" s="81">
        <v>6.585</v>
      </c>
      <c r="O21" s="81">
        <v>7.2169999999999996</v>
      </c>
      <c r="P21" s="81">
        <v>3.282</v>
      </c>
      <c r="Q21" s="81">
        <v>4.9529999999999994</v>
      </c>
      <c r="R21" s="81"/>
      <c r="S21" s="81">
        <v>12.037000000000001</v>
      </c>
      <c r="T21" s="81">
        <v>0.88700000000000001</v>
      </c>
      <c r="U21" s="81">
        <v>8.3759999999999994</v>
      </c>
      <c r="V21" s="81">
        <v>4.7350000000000003</v>
      </c>
      <c r="W21" s="81">
        <v>11.723000000000001</v>
      </c>
      <c r="X21" s="81">
        <v>11.766</v>
      </c>
      <c r="Y21" s="81">
        <v>7.5309999999999997</v>
      </c>
      <c r="Z21" s="78"/>
      <c r="AA21" s="79">
        <f t="shared" si="2"/>
        <v>89.13600000000001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8.0000000000000002E-3</v>
      </c>
      <c r="E25" s="88">
        <f t="shared" si="3"/>
        <v>0</v>
      </c>
      <c r="F25" s="88">
        <f t="shared" si="3"/>
        <v>1.5</v>
      </c>
      <c r="G25" s="88">
        <f t="shared" si="3"/>
        <v>0</v>
      </c>
      <c r="H25" s="88">
        <f t="shared" si="3"/>
        <v>21.5</v>
      </c>
      <c r="I25" s="88">
        <f t="shared" si="3"/>
        <v>86.959000000000003</v>
      </c>
      <c r="J25" s="88">
        <f t="shared" si="3"/>
        <v>92.128</v>
      </c>
      <c r="K25" s="88">
        <f t="shared" si="3"/>
        <v>48.454000000000001</v>
      </c>
      <c r="L25" s="88">
        <f t="shared" si="3"/>
        <v>45.625999999999998</v>
      </c>
      <c r="M25" s="88">
        <f t="shared" si="3"/>
        <v>26.266000000000002</v>
      </c>
      <c r="N25" s="88">
        <f t="shared" si="3"/>
        <v>8.0850000000000009</v>
      </c>
      <c r="O25" s="88">
        <f t="shared" si="3"/>
        <v>7.2169999999999996</v>
      </c>
      <c r="P25" s="88">
        <f t="shared" si="3"/>
        <v>3.282</v>
      </c>
      <c r="Q25" s="88">
        <f t="shared" si="3"/>
        <v>4.9529999999999994</v>
      </c>
      <c r="R25" s="88">
        <f t="shared" si="3"/>
        <v>0</v>
      </c>
      <c r="S25" s="88">
        <f t="shared" si="3"/>
        <v>39.265000000000001</v>
      </c>
      <c r="T25" s="88">
        <f t="shared" si="3"/>
        <v>25.387</v>
      </c>
      <c r="U25" s="88">
        <f t="shared" si="3"/>
        <v>36.281999999999996</v>
      </c>
      <c r="V25" s="88">
        <f t="shared" si="3"/>
        <v>38.103000000000002</v>
      </c>
      <c r="W25" s="88">
        <f t="shared" si="3"/>
        <v>41.192999999999998</v>
      </c>
      <c r="X25" s="88">
        <f t="shared" si="3"/>
        <v>19.628</v>
      </c>
      <c r="Y25" s="88">
        <f t="shared" si="3"/>
        <v>8.7360000000000007</v>
      </c>
      <c r="Z25" s="89" t="str">
        <f t="shared" si="3"/>
        <v/>
      </c>
      <c r="AA25" s="90">
        <f>SUM(AA19:AA24)</f>
        <v>554.572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41.624000000000002</v>
      </c>
      <c r="C29" s="77">
        <v>74.576999999999998</v>
      </c>
      <c r="D29" s="77">
        <v>98.001000000000005</v>
      </c>
      <c r="E29" s="77">
        <v>78.147000000000006</v>
      </c>
      <c r="F29" s="77">
        <v>170.24700000000001</v>
      </c>
      <c r="G29" s="77">
        <v>65.813000000000002</v>
      </c>
      <c r="H29" s="77">
        <v>55.444000000000003</v>
      </c>
      <c r="I29" s="77">
        <v>112.38200000000001</v>
      </c>
      <c r="J29" s="77">
        <v>120.54</v>
      </c>
      <c r="K29" s="77">
        <v>98.870999999999995</v>
      </c>
      <c r="L29" s="77">
        <v>119.696</v>
      </c>
      <c r="M29" s="77">
        <v>130.297</v>
      </c>
      <c r="N29" s="77">
        <v>223.34</v>
      </c>
      <c r="O29" s="77">
        <v>97.2</v>
      </c>
      <c r="P29" s="77">
        <v>70.977999999999994</v>
      </c>
      <c r="Q29" s="77">
        <v>162.92400000000001</v>
      </c>
      <c r="R29" s="77">
        <v>90.396000000000001</v>
      </c>
      <c r="S29" s="77">
        <v>114.014</v>
      </c>
      <c r="T29" s="77">
        <v>89.245999999999995</v>
      </c>
      <c r="U29" s="77">
        <v>99.195999999999998</v>
      </c>
      <c r="V29" s="77">
        <v>93.557000000000002</v>
      </c>
      <c r="W29" s="77">
        <v>114.69799999999999</v>
      </c>
      <c r="X29" s="77">
        <v>74.378</v>
      </c>
      <c r="Y29" s="77">
        <v>80.007999999999996</v>
      </c>
      <c r="Z29" s="78"/>
      <c r="AA29" s="79">
        <f>SUM(B29:Z29)</f>
        <v>2475.5739999999996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41.624000000000002</v>
      </c>
      <c r="C31" s="62">
        <f t="shared" ref="C31:Z31" si="4">IF(LEN(C$2)&gt;0,SUM(C28:C30),"")</f>
        <v>74.576999999999998</v>
      </c>
      <c r="D31" s="62">
        <f t="shared" si="4"/>
        <v>98.001000000000005</v>
      </c>
      <c r="E31" s="62">
        <f t="shared" si="4"/>
        <v>78.147000000000006</v>
      </c>
      <c r="F31" s="62">
        <f t="shared" si="4"/>
        <v>170.24700000000001</v>
      </c>
      <c r="G31" s="62">
        <f t="shared" si="4"/>
        <v>65.813000000000002</v>
      </c>
      <c r="H31" s="62">
        <f t="shared" si="4"/>
        <v>55.444000000000003</v>
      </c>
      <c r="I31" s="62">
        <f t="shared" si="4"/>
        <v>112.38200000000001</v>
      </c>
      <c r="J31" s="62">
        <f t="shared" si="4"/>
        <v>120.54</v>
      </c>
      <c r="K31" s="62">
        <f t="shared" si="4"/>
        <v>98.870999999999995</v>
      </c>
      <c r="L31" s="62">
        <f t="shared" si="4"/>
        <v>119.696</v>
      </c>
      <c r="M31" s="62">
        <f t="shared" si="4"/>
        <v>130.297</v>
      </c>
      <c r="N31" s="62">
        <f t="shared" si="4"/>
        <v>223.34</v>
      </c>
      <c r="O31" s="62">
        <f t="shared" si="4"/>
        <v>97.2</v>
      </c>
      <c r="P31" s="62">
        <f t="shared" si="4"/>
        <v>70.977999999999994</v>
      </c>
      <c r="Q31" s="62">
        <f t="shared" si="4"/>
        <v>162.92400000000001</v>
      </c>
      <c r="R31" s="62">
        <f t="shared" si="4"/>
        <v>90.396000000000001</v>
      </c>
      <c r="S31" s="62">
        <f t="shared" si="4"/>
        <v>114.014</v>
      </c>
      <c r="T31" s="62">
        <f t="shared" si="4"/>
        <v>89.245999999999995</v>
      </c>
      <c r="U31" s="62">
        <f t="shared" si="4"/>
        <v>99.195999999999998</v>
      </c>
      <c r="V31" s="62">
        <f t="shared" si="4"/>
        <v>93.557000000000002</v>
      </c>
      <c r="W31" s="62">
        <f t="shared" si="4"/>
        <v>114.69799999999999</v>
      </c>
      <c r="X31" s="62">
        <f t="shared" si="4"/>
        <v>74.378</v>
      </c>
      <c r="Y31" s="62">
        <f t="shared" si="4"/>
        <v>80.007999999999996</v>
      </c>
      <c r="Z31" s="63" t="str">
        <f t="shared" si="4"/>
        <v/>
      </c>
      <c r="AA31" s="64">
        <f>SUM(AA28:AA30)</f>
        <v>2475.5739999999996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41.624000000000002</v>
      </c>
      <c r="C51" s="88">
        <f t="shared" si="10"/>
        <v>74.576999999999998</v>
      </c>
      <c r="D51" s="88">
        <f t="shared" si="10"/>
        <v>98.000999999999991</v>
      </c>
      <c r="E51" s="88">
        <f t="shared" si="10"/>
        <v>78.147000000000006</v>
      </c>
      <c r="F51" s="88">
        <f t="shared" si="10"/>
        <v>170.24699999999999</v>
      </c>
      <c r="G51" s="88">
        <f t="shared" si="10"/>
        <v>65.813000000000002</v>
      </c>
      <c r="H51" s="88">
        <f t="shared" si="10"/>
        <v>55.444000000000003</v>
      </c>
      <c r="I51" s="88">
        <f t="shared" si="10"/>
        <v>112.38200000000001</v>
      </c>
      <c r="J51" s="88">
        <f t="shared" si="10"/>
        <v>120.53999999999999</v>
      </c>
      <c r="K51" s="88">
        <f t="shared" si="10"/>
        <v>98.870999999999995</v>
      </c>
      <c r="L51" s="88">
        <f t="shared" si="10"/>
        <v>119.696</v>
      </c>
      <c r="M51" s="88">
        <f t="shared" si="10"/>
        <v>130.297</v>
      </c>
      <c r="N51" s="88">
        <f t="shared" si="10"/>
        <v>223.34000000000003</v>
      </c>
      <c r="O51" s="88">
        <f t="shared" si="10"/>
        <v>97.2</v>
      </c>
      <c r="P51" s="88">
        <f t="shared" si="10"/>
        <v>70.977999999999994</v>
      </c>
      <c r="Q51" s="88">
        <f t="shared" si="10"/>
        <v>162.92400000000001</v>
      </c>
      <c r="R51" s="88">
        <f t="shared" si="10"/>
        <v>90.396000000000001</v>
      </c>
      <c r="S51" s="88">
        <f t="shared" si="10"/>
        <v>114.01400000000001</v>
      </c>
      <c r="T51" s="88">
        <f t="shared" si="10"/>
        <v>89.245999999999995</v>
      </c>
      <c r="U51" s="88">
        <f t="shared" si="10"/>
        <v>99.195999999999998</v>
      </c>
      <c r="V51" s="88">
        <f t="shared" si="10"/>
        <v>93.557000000000002</v>
      </c>
      <c r="W51" s="88">
        <f t="shared" si="10"/>
        <v>114.69799999999999</v>
      </c>
      <c r="X51" s="88">
        <f t="shared" si="10"/>
        <v>74.378</v>
      </c>
      <c r="Y51" s="88">
        <f t="shared" si="10"/>
        <v>80.007999999999996</v>
      </c>
      <c r="Z51" s="89" t="str">
        <f t="shared" si="10"/>
        <v/>
      </c>
      <c r="AA51" s="104">
        <f>SUM(B51:Z51)</f>
        <v>2475.5739999999996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41.624000000000002</v>
      </c>
      <c r="C4" s="18">
        <v>74.576999999999998</v>
      </c>
      <c r="D4" s="18">
        <v>98.001000000000019</v>
      </c>
      <c r="E4" s="18">
        <v>78.147000000000006</v>
      </c>
      <c r="F4" s="18">
        <v>170.23599999999999</v>
      </c>
      <c r="G4" s="18">
        <v>65.813000000000002</v>
      </c>
      <c r="H4" s="18">
        <v>55.444000000000003</v>
      </c>
      <c r="I4" s="18">
        <v>112.38200000000001</v>
      </c>
      <c r="J4" s="18">
        <v>120.54</v>
      </c>
      <c r="K4" s="18">
        <v>98.871000000000009</v>
      </c>
      <c r="L4" s="18">
        <v>119.696</v>
      </c>
      <c r="M4" s="18">
        <v>130.297</v>
      </c>
      <c r="N4" s="18">
        <v>223.38200000000001</v>
      </c>
      <c r="O4" s="18">
        <v>97.2</v>
      </c>
      <c r="P4" s="18">
        <v>70.977999999999994</v>
      </c>
      <c r="Q4" s="18">
        <v>162.92399999999998</v>
      </c>
      <c r="R4" s="18">
        <v>90.395999999999987</v>
      </c>
      <c r="S4" s="18">
        <v>114.01900000000001</v>
      </c>
      <c r="T4" s="18">
        <v>89.245999999999995</v>
      </c>
      <c r="U4" s="18">
        <v>99.195999999999998</v>
      </c>
      <c r="V4" s="18">
        <v>93.59</v>
      </c>
      <c r="W4" s="18">
        <v>114.72799999999999</v>
      </c>
      <c r="X4" s="18">
        <v>74.378</v>
      </c>
      <c r="Y4" s="18">
        <v>80.007999999999996</v>
      </c>
      <c r="Z4" s="19"/>
      <c r="AA4" s="20">
        <f>SUM(B4:Z4)</f>
        <v>2475.6730000000002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84.16</v>
      </c>
      <c r="C7" s="28">
        <v>94.15</v>
      </c>
      <c r="D7" s="28">
        <v>87.49</v>
      </c>
      <c r="E7" s="28">
        <v>85.07</v>
      </c>
      <c r="F7" s="28">
        <v>100.24</v>
      </c>
      <c r="G7" s="28">
        <v>98</v>
      </c>
      <c r="H7" s="28">
        <v>105.19</v>
      </c>
      <c r="I7" s="28">
        <v>119.17</v>
      </c>
      <c r="J7" s="28">
        <v>120.26</v>
      </c>
      <c r="K7" s="28">
        <v>114.29</v>
      </c>
      <c r="L7" s="28">
        <v>98.68</v>
      </c>
      <c r="M7" s="28">
        <v>102.99</v>
      </c>
      <c r="N7" s="28">
        <v>101.9</v>
      </c>
      <c r="O7" s="28">
        <v>85</v>
      </c>
      <c r="P7" s="28">
        <v>83.94</v>
      </c>
      <c r="Q7" s="28">
        <v>91.15</v>
      </c>
      <c r="R7" s="28">
        <v>90</v>
      </c>
      <c r="S7" s="28">
        <v>125</v>
      </c>
      <c r="T7" s="28">
        <v>161.31</v>
      </c>
      <c r="U7" s="28">
        <v>194.32</v>
      </c>
      <c r="V7" s="28">
        <v>170</v>
      </c>
      <c r="W7" s="28">
        <v>124.9</v>
      </c>
      <c r="X7" s="28">
        <v>98.41</v>
      </c>
      <c r="Y7" s="28">
        <v>90</v>
      </c>
      <c r="Z7" s="29"/>
      <c r="AA7" s="30">
        <f>IF(SUM(B7:Z7)&lt;&gt;0,AVERAGEIF(B7:Z7,"&lt;&gt;"""),"")</f>
        <v>109.40083333333332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13.422000000000001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7.5999999999999998E-2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13.498000000000001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13.422000000000001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7.5999999999999998E-2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13.498000000000001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1</v>
      </c>
      <c r="J19" s="72">
        <v>1</v>
      </c>
      <c r="K19" s="72"/>
      <c r="L19" s="72"/>
      <c r="M19" s="72"/>
      <c r="N19" s="72">
        <v>50</v>
      </c>
      <c r="O19" s="72">
        <v>69</v>
      </c>
      <c r="P19" s="72">
        <v>39</v>
      </c>
      <c r="Q19" s="72">
        <v>104.5</v>
      </c>
      <c r="R19" s="72">
        <v>14</v>
      </c>
      <c r="S19" s="72">
        <v>14</v>
      </c>
      <c r="T19" s="72">
        <v>1</v>
      </c>
      <c r="U19" s="72">
        <v>1.8</v>
      </c>
      <c r="V19" s="72"/>
      <c r="W19" s="72"/>
      <c r="X19" s="72"/>
      <c r="Y19" s="72">
        <v>64</v>
      </c>
      <c r="Z19" s="73"/>
      <c r="AA19" s="74">
        <f t="shared" ref="AA19:AA24" si="2">SUM(B19:Z19)</f>
        <v>359.3</v>
      </c>
    </row>
    <row r="20" spans="1:27" ht="25.15" customHeight="1" x14ac:dyDescent="0.2">
      <c r="A20" s="75" t="s">
        <v>15</v>
      </c>
      <c r="B20" s="76">
        <v>0.80700000000000005</v>
      </c>
      <c r="C20" s="77">
        <v>0.80600000000000005</v>
      </c>
      <c r="D20" s="77">
        <v>0.85899999999999999</v>
      </c>
      <c r="E20" s="77">
        <v>0.96600000000000008</v>
      </c>
      <c r="F20" s="77">
        <v>4.1000000000000002E-2</v>
      </c>
      <c r="G20" s="77">
        <v>1.282</v>
      </c>
      <c r="H20" s="77">
        <v>12.972000000000001</v>
      </c>
      <c r="I20" s="77">
        <v>23.486000000000001</v>
      </c>
      <c r="J20" s="77">
        <v>26.105</v>
      </c>
      <c r="K20" s="77">
        <v>12.828000000000001</v>
      </c>
      <c r="L20" s="77">
        <v>14.676</v>
      </c>
      <c r="M20" s="77">
        <v>15.776</v>
      </c>
      <c r="N20" s="77">
        <v>2.2010000000000001</v>
      </c>
      <c r="O20" s="77">
        <v>2.1800000000000002</v>
      </c>
      <c r="P20" s="77">
        <v>2.101</v>
      </c>
      <c r="Q20" s="77">
        <v>18.986999999999998</v>
      </c>
      <c r="R20" s="77">
        <v>8.0709999999999997</v>
      </c>
      <c r="S20" s="77"/>
      <c r="T20" s="77">
        <v>14.658999999999999</v>
      </c>
      <c r="U20" s="77">
        <v>19.53</v>
      </c>
      <c r="V20" s="77"/>
      <c r="W20" s="77">
        <v>6.4470000000000001</v>
      </c>
      <c r="X20" s="77">
        <v>6.4340000000000002</v>
      </c>
      <c r="Y20" s="77"/>
      <c r="Z20" s="78"/>
      <c r="AA20" s="79">
        <f t="shared" si="2"/>
        <v>191.214</v>
      </c>
    </row>
    <row r="21" spans="1:27" ht="25.15" customHeight="1" x14ac:dyDescent="0.2">
      <c r="A21" s="75" t="s">
        <v>16</v>
      </c>
      <c r="B21" s="80">
        <v>27.394999999999996</v>
      </c>
      <c r="C21" s="81">
        <v>10.571</v>
      </c>
      <c r="D21" s="81">
        <v>11.742000000000001</v>
      </c>
      <c r="E21" s="81">
        <v>9.7810000000000006</v>
      </c>
      <c r="F21" s="81">
        <v>5.7949999999999999</v>
      </c>
      <c r="G21" s="81">
        <v>12.430999999999997</v>
      </c>
      <c r="H21" s="81">
        <v>42.472000000000001</v>
      </c>
      <c r="I21" s="81">
        <v>87.896000000000001</v>
      </c>
      <c r="J21" s="81">
        <v>93.435000000000016</v>
      </c>
      <c r="K21" s="81">
        <v>86.043000000000006</v>
      </c>
      <c r="L21" s="81">
        <v>105.02</v>
      </c>
      <c r="M21" s="81">
        <v>114.521</v>
      </c>
      <c r="N21" s="81">
        <v>31.881</v>
      </c>
      <c r="O21" s="81">
        <v>26.02</v>
      </c>
      <c r="P21" s="81">
        <v>29.800999999999998</v>
      </c>
      <c r="Q21" s="81">
        <v>39.436999999999998</v>
      </c>
      <c r="R21" s="81">
        <v>68.324999999999989</v>
      </c>
      <c r="S21" s="81">
        <v>8.7189999999999994</v>
      </c>
      <c r="T21" s="81">
        <v>73.587000000000003</v>
      </c>
      <c r="U21" s="81">
        <v>77.866</v>
      </c>
      <c r="V21" s="81">
        <v>1.79</v>
      </c>
      <c r="W21" s="81">
        <v>12.481</v>
      </c>
      <c r="X21" s="81">
        <v>67.944000000000003</v>
      </c>
      <c r="Y21" s="81">
        <v>16.007999999999999</v>
      </c>
      <c r="Z21" s="78"/>
      <c r="AA21" s="79">
        <f t="shared" si="2"/>
        <v>1060.961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28.201999999999995</v>
      </c>
      <c r="C25" s="88">
        <f t="shared" si="3"/>
        <v>11.376999999999999</v>
      </c>
      <c r="D25" s="88">
        <f t="shared" si="3"/>
        <v>12.601000000000001</v>
      </c>
      <c r="E25" s="88">
        <f t="shared" si="3"/>
        <v>10.747</v>
      </c>
      <c r="F25" s="88">
        <f t="shared" si="3"/>
        <v>5.8360000000000003</v>
      </c>
      <c r="G25" s="88">
        <f t="shared" si="3"/>
        <v>13.712999999999997</v>
      </c>
      <c r="H25" s="88">
        <f t="shared" si="3"/>
        <v>55.444000000000003</v>
      </c>
      <c r="I25" s="88">
        <f t="shared" si="3"/>
        <v>112.38200000000001</v>
      </c>
      <c r="J25" s="88">
        <f t="shared" si="3"/>
        <v>120.54000000000002</v>
      </c>
      <c r="K25" s="88">
        <f t="shared" si="3"/>
        <v>98.871000000000009</v>
      </c>
      <c r="L25" s="88">
        <f t="shared" si="3"/>
        <v>119.696</v>
      </c>
      <c r="M25" s="88">
        <f t="shared" si="3"/>
        <v>130.297</v>
      </c>
      <c r="N25" s="88">
        <f t="shared" si="3"/>
        <v>84.081999999999994</v>
      </c>
      <c r="O25" s="88">
        <f t="shared" si="3"/>
        <v>97.2</v>
      </c>
      <c r="P25" s="88">
        <f t="shared" si="3"/>
        <v>70.902000000000001</v>
      </c>
      <c r="Q25" s="88">
        <f t="shared" si="3"/>
        <v>162.92399999999998</v>
      </c>
      <c r="R25" s="88">
        <f t="shared" si="3"/>
        <v>90.395999999999987</v>
      </c>
      <c r="S25" s="88">
        <f t="shared" si="3"/>
        <v>22.719000000000001</v>
      </c>
      <c r="T25" s="88">
        <f t="shared" si="3"/>
        <v>89.246000000000009</v>
      </c>
      <c r="U25" s="88">
        <f t="shared" si="3"/>
        <v>99.195999999999998</v>
      </c>
      <c r="V25" s="88">
        <f t="shared" si="3"/>
        <v>1.79</v>
      </c>
      <c r="W25" s="88">
        <f t="shared" si="3"/>
        <v>18.928000000000001</v>
      </c>
      <c r="X25" s="88">
        <f t="shared" si="3"/>
        <v>74.378</v>
      </c>
      <c r="Y25" s="88">
        <f t="shared" si="3"/>
        <v>80.007999999999996</v>
      </c>
      <c r="Z25" s="89">
        <f t="shared" si="3"/>
        <v>0</v>
      </c>
      <c r="AA25" s="90">
        <f t="shared" si="3"/>
        <v>1611.4749999999999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41.624000000000002</v>
      </c>
      <c r="C29" s="77">
        <v>11.377000000000001</v>
      </c>
      <c r="D29" s="77">
        <v>12.601000000000001</v>
      </c>
      <c r="E29" s="77">
        <v>10.747</v>
      </c>
      <c r="F29" s="77">
        <v>5.8360000000000003</v>
      </c>
      <c r="G29" s="77">
        <v>13.712999999999999</v>
      </c>
      <c r="H29" s="77">
        <v>55.444000000000003</v>
      </c>
      <c r="I29" s="77">
        <v>112.38200000000001</v>
      </c>
      <c r="J29" s="77">
        <v>120.54</v>
      </c>
      <c r="K29" s="77">
        <v>98.870999999999995</v>
      </c>
      <c r="L29" s="77">
        <v>119.696</v>
      </c>
      <c r="M29" s="77">
        <v>130.297</v>
      </c>
      <c r="N29" s="77">
        <v>84.081999999999994</v>
      </c>
      <c r="O29" s="77">
        <v>97.2</v>
      </c>
      <c r="P29" s="77">
        <v>70.977999999999994</v>
      </c>
      <c r="Q29" s="77">
        <v>162.92400000000001</v>
      </c>
      <c r="R29" s="77">
        <v>90.396000000000001</v>
      </c>
      <c r="S29" s="77">
        <v>22.719000000000001</v>
      </c>
      <c r="T29" s="77">
        <v>89.245999999999995</v>
      </c>
      <c r="U29" s="77">
        <v>99.195999999999998</v>
      </c>
      <c r="V29" s="77">
        <v>1.79</v>
      </c>
      <c r="W29" s="77">
        <v>18.928000000000001</v>
      </c>
      <c r="X29" s="77">
        <v>74.378</v>
      </c>
      <c r="Y29" s="77">
        <v>80.007999999999996</v>
      </c>
      <c r="Z29" s="78"/>
      <c r="AA29" s="79">
        <f>SUM(B29:Z29)</f>
        <v>1624.9730000000002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41.624000000000002</v>
      </c>
      <c r="C31" s="62">
        <f t="shared" si="4"/>
        <v>11.377000000000001</v>
      </c>
      <c r="D31" s="62">
        <f t="shared" si="4"/>
        <v>12.601000000000001</v>
      </c>
      <c r="E31" s="62">
        <f t="shared" si="4"/>
        <v>10.747</v>
      </c>
      <c r="F31" s="62">
        <f t="shared" si="4"/>
        <v>5.8360000000000003</v>
      </c>
      <c r="G31" s="62">
        <f t="shared" si="4"/>
        <v>13.712999999999999</v>
      </c>
      <c r="H31" s="62">
        <f t="shared" si="4"/>
        <v>55.444000000000003</v>
      </c>
      <c r="I31" s="62">
        <f t="shared" si="4"/>
        <v>112.38200000000001</v>
      </c>
      <c r="J31" s="62">
        <f t="shared" si="4"/>
        <v>120.54</v>
      </c>
      <c r="K31" s="62">
        <f t="shared" si="4"/>
        <v>98.870999999999995</v>
      </c>
      <c r="L31" s="62">
        <f t="shared" si="4"/>
        <v>119.696</v>
      </c>
      <c r="M31" s="62">
        <f t="shared" si="4"/>
        <v>130.297</v>
      </c>
      <c r="N31" s="62">
        <f t="shared" si="4"/>
        <v>84.081999999999994</v>
      </c>
      <c r="O31" s="62">
        <f t="shared" si="4"/>
        <v>97.2</v>
      </c>
      <c r="P31" s="62">
        <f t="shared" si="4"/>
        <v>70.977999999999994</v>
      </c>
      <c r="Q31" s="62">
        <f t="shared" si="4"/>
        <v>162.92400000000001</v>
      </c>
      <c r="R31" s="62">
        <f t="shared" si="4"/>
        <v>90.396000000000001</v>
      </c>
      <c r="S31" s="62">
        <f t="shared" si="4"/>
        <v>22.719000000000001</v>
      </c>
      <c r="T31" s="62">
        <f t="shared" si="4"/>
        <v>89.245999999999995</v>
      </c>
      <c r="U31" s="62">
        <f t="shared" si="4"/>
        <v>99.195999999999998</v>
      </c>
      <c r="V31" s="62">
        <f t="shared" si="4"/>
        <v>1.79</v>
      </c>
      <c r="W31" s="62">
        <f t="shared" si="4"/>
        <v>18.928000000000001</v>
      </c>
      <c r="X31" s="62">
        <f t="shared" si="4"/>
        <v>74.378</v>
      </c>
      <c r="Y31" s="62">
        <f t="shared" si="4"/>
        <v>80.007999999999996</v>
      </c>
      <c r="Z31" s="63">
        <f t="shared" si="4"/>
        <v>0</v>
      </c>
      <c r="AA31" s="64">
        <f t="shared" si="4"/>
        <v>1624.9730000000002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>
        <v>63.2</v>
      </c>
      <c r="D38" s="99">
        <v>85.4</v>
      </c>
      <c r="E38" s="99">
        <v>67.400000000000006</v>
      </c>
      <c r="F38" s="99">
        <v>164.4</v>
      </c>
      <c r="G38" s="99">
        <v>52.1</v>
      </c>
      <c r="H38" s="99"/>
      <c r="I38" s="99"/>
      <c r="J38" s="99"/>
      <c r="K38" s="99"/>
      <c r="L38" s="99"/>
      <c r="M38" s="99"/>
      <c r="N38" s="99">
        <v>139.30000000000001</v>
      </c>
      <c r="O38" s="99"/>
      <c r="P38" s="99"/>
      <c r="Q38" s="99"/>
      <c r="R38" s="99"/>
      <c r="S38" s="99">
        <v>91.3</v>
      </c>
      <c r="T38" s="99"/>
      <c r="U38" s="99"/>
      <c r="V38" s="99">
        <v>91.8</v>
      </c>
      <c r="W38" s="99">
        <v>95.8</v>
      </c>
      <c r="X38" s="99"/>
      <c r="Y38" s="99"/>
      <c r="Z38" s="100"/>
      <c r="AA38" s="79">
        <f t="shared" si="5"/>
        <v>850.69999999999993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63.2</v>
      </c>
      <c r="D39" s="88">
        <f t="shared" si="6"/>
        <v>85.4</v>
      </c>
      <c r="E39" s="88">
        <f t="shared" si="6"/>
        <v>67.400000000000006</v>
      </c>
      <c r="F39" s="88">
        <f t="shared" si="6"/>
        <v>164.4</v>
      </c>
      <c r="G39" s="88">
        <f t="shared" si="6"/>
        <v>52.1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139.30000000000001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91.3</v>
      </c>
      <c r="T39" s="88">
        <f t="shared" si="6"/>
        <v>0</v>
      </c>
      <c r="U39" s="88">
        <f t="shared" si="6"/>
        <v>0</v>
      </c>
      <c r="V39" s="88">
        <f t="shared" si="6"/>
        <v>91.8</v>
      </c>
      <c r="W39" s="88">
        <f t="shared" si="6"/>
        <v>95.8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850.69999999999993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>
        <v>63.2</v>
      </c>
      <c r="D46" s="99">
        <v>85.4</v>
      </c>
      <c r="E46" s="99">
        <v>67.400000000000006</v>
      </c>
      <c r="F46" s="99">
        <v>164.4</v>
      </c>
      <c r="G46" s="99">
        <v>52.1</v>
      </c>
      <c r="H46" s="99"/>
      <c r="I46" s="99"/>
      <c r="J46" s="99"/>
      <c r="K46" s="99"/>
      <c r="L46" s="99"/>
      <c r="M46" s="99"/>
      <c r="N46" s="99">
        <v>139.30000000000001</v>
      </c>
      <c r="O46" s="99"/>
      <c r="P46" s="99"/>
      <c r="Q46" s="99"/>
      <c r="R46" s="99"/>
      <c r="S46" s="99">
        <v>91.3</v>
      </c>
      <c r="T46" s="99"/>
      <c r="U46" s="99"/>
      <c r="V46" s="99">
        <v>91.8</v>
      </c>
      <c r="W46" s="99">
        <v>95.8</v>
      </c>
      <c r="X46" s="99"/>
      <c r="Y46" s="99"/>
      <c r="Z46" s="100"/>
      <c r="AA46" s="79">
        <f t="shared" si="7"/>
        <v>850.69999999999993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63.2</v>
      </c>
      <c r="D48" s="88">
        <f t="shared" si="8"/>
        <v>85.4</v>
      </c>
      <c r="E48" s="88">
        <f t="shared" si="8"/>
        <v>67.400000000000006</v>
      </c>
      <c r="F48" s="88">
        <f t="shared" si="8"/>
        <v>164.4</v>
      </c>
      <c r="G48" s="88">
        <f t="shared" si="8"/>
        <v>52.1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139.30000000000001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91.3</v>
      </c>
      <c r="T48" s="88">
        <f t="shared" si="8"/>
        <v>0</v>
      </c>
      <c r="U48" s="88">
        <f t="shared" si="8"/>
        <v>0</v>
      </c>
      <c r="V48" s="88">
        <f t="shared" si="8"/>
        <v>91.8</v>
      </c>
      <c r="W48" s="88">
        <f t="shared" si="8"/>
        <v>95.8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850.69999999999993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41.623999999999995</v>
      </c>
      <c r="C51" s="88">
        <f t="shared" si="10"/>
        <v>74.576999999999998</v>
      </c>
      <c r="D51" s="88">
        <f t="shared" si="10"/>
        <v>98.001000000000005</v>
      </c>
      <c r="E51" s="88">
        <f t="shared" si="10"/>
        <v>78.147000000000006</v>
      </c>
      <c r="F51" s="88">
        <f t="shared" si="10"/>
        <v>170.23600000000002</v>
      </c>
      <c r="G51" s="88">
        <f t="shared" si="10"/>
        <v>65.813000000000002</v>
      </c>
      <c r="H51" s="88">
        <f t="shared" si="10"/>
        <v>55.444000000000003</v>
      </c>
      <c r="I51" s="88">
        <f t="shared" si="10"/>
        <v>112.38200000000001</v>
      </c>
      <c r="J51" s="88">
        <f t="shared" si="10"/>
        <v>120.54000000000002</v>
      </c>
      <c r="K51" s="88">
        <f t="shared" si="10"/>
        <v>98.871000000000009</v>
      </c>
      <c r="L51" s="88">
        <f t="shared" si="10"/>
        <v>119.696</v>
      </c>
      <c r="M51" s="88">
        <f t="shared" si="10"/>
        <v>130.297</v>
      </c>
      <c r="N51" s="88">
        <f t="shared" si="10"/>
        <v>223.38200000000001</v>
      </c>
      <c r="O51" s="88">
        <f t="shared" si="10"/>
        <v>97.2</v>
      </c>
      <c r="P51" s="88">
        <f t="shared" si="10"/>
        <v>70.977999999999994</v>
      </c>
      <c r="Q51" s="88">
        <f t="shared" si="10"/>
        <v>162.92399999999998</v>
      </c>
      <c r="R51" s="88">
        <f t="shared" si="10"/>
        <v>90.395999999999987</v>
      </c>
      <c r="S51" s="88">
        <f t="shared" si="10"/>
        <v>114.01900000000001</v>
      </c>
      <c r="T51" s="88">
        <f t="shared" si="10"/>
        <v>89.246000000000009</v>
      </c>
      <c r="U51" s="88">
        <f t="shared" si="10"/>
        <v>99.195999999999998</v>
      </c>
      <c r="V51" s="88">
        <f t="shared" si="10"/>
        <v>93.59</v>
      </c>
      <c r="W51" s="88">
        <f t="shared" si="10"/>
        <v>114.72799999999999</v>
      </c>
      <c r="X51" s="88">
        <f t="shared" si="10"/>
        <v>74.378</v>
      </c>
      <c r="Y51" s="88">
        <f t="shared" si="10"/>
        <v>80.007999999999996</v>
      </c>
      <c r="Z51" s="89">
        <f t="shared" si="10"/>
        <v>0</v>
      </c>
      <c r="AA51" s="104">
        <f>SUM(B51:Z51)</f>
        <v>2475.6730000000002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>
        <v>63.2</v>
      </c>
      <c r="D4" s="18">
        <v>85.4</v>
      </c>
      <c r="E4" s="18">
        <v>67.400000000000006</v>
      </c>
      <c r="F4" s="18">
        <v>164.4</v>
      </c>
      <c r="G4" s="18">
        <v>52.1</v>
      </c>
      <c r="H4" s="18"/>
      <c r="I4" s="18"/>
      <c r="J4" s="18"/>
      <c r="K4" s="18"/>
      <c r="L4" s="18"/>
      <c r="M4" s="18"/>
      <c r="N4" s="18">
        <v>139.30000000000001</v>
      </c>
      <c r="O4" s="18"/>
      <c r="P4" s="18"/>
      <c r="Q4" s="18"/>
      <c r="R4" s="18"/>
      <c r="S4" s="18">
        <v>91.3</v>
      </c>
      <c r="T4" s="18"/>
      <c r="U4" s="18"/>
      <c r="V4" s="18">
        <v>91.8</v>
      </c>
      <c r="W4" s="18">
        <v>95.8</v>
      </c>
      <c r="X4" s="18"/>
      <c r="Y4" s="18"/>
      <c r="Z4" s="19"/>
      <c r="AA4" s="111">
        <f>SUM(B4:Z4)</f>
        <v>850.69999999999993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84.16</v>
      </c>
      <c r="C7" s="117">
        <v>94.15</v>
      </c>
      <c r="D7" s="117">
        <v>87.49</v>
      </c>
      <c r="E7" s="117">
        <v>85.07</v>
      </c>
      <c r="F7" s="117">
        <v>100.24</v>
      </c>
      <c r="G7" s="117">
        <v>98</v>
      </c>
      <c r="H7" s="117">
        <v>105.19</v>
      </c>
      <c r="I7" s="117">
        <v>119.17</v>
      </c>
      <c r="J7" s="117">
        <v>120.26</v>
      </c>
      <c r="K7" s="117">
        <v>114.29</v>
      </c>
      <c r="L7" s="117">
        <v>98.68</v>
      </c>
      <c r="M7" s="117">
        <v>102.99</v>
      </c>
      <c r="N7" s="117">
        <v>101.9</v>
      </c>
      <c r="O7" s="117">
        <v>85</v>
      </c>
      <c r="P7" s="117">
        <v>83.94</v>
      </c>
      <c r="Q7" s="117">
        <v>91.15</v>
      </c>
      <c r="R7" s="117">
        <v>90</v>
      </c>
      <c r="S7" s="117">
        <v>125</v>
      </c>
      <c r="T7" s="117">
        <v>161.31</v>
      </c>
      <c r="U7" s="117">
        <v>194.32</v>
      </c>
      <c r="V7" s="117">
        <v>170</v>
      </c>
      <c r="W7" s="117">
        <v>124.9</v>
      </c>
      <c r="X7" s="117">
        <v>98.41</v>
      </c>
      <c r="Y7" s="117">
        <v>90</v>
      </c>
      <c r="Z7" s="118"/>
      <c r="AA7" s="119">
        <f>IF(SUM(B7:Z7)&lt;&gt;0,AVERAGEIF(B7:Z7,"&lt;&gt;"""),"")</f>
        <v>109.40083333333332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>
        <v>63.2</v>
      </c>
      <c r="D23" s="133">
        <v>85.4</v>
      </c>
      <c r="E23" s="133">
        <v>67.400000000000006</v>
      </c>
      <c r="F23" s="133">
        <v>164.4</v>
      </c>
      <c r="G23" s="133">
        <v>52.1</v>
      </c>
      <c r="H23" s="133"/>
      <c r="I23" s="133"/>
      <c r="J23" s="133"/>
      <c r="K23" s="133"/>
      <c r="L23" s="133"/>
      <c r="M23" s="133"/>
      <c r="N23" s="133">
        <v>139.30000000000001</v>
      </c>
      <c r="O23" s="133"/>
      <c r="P23" s="133"/>
      <c r="Q23" s="133"/>
      <c r="R23" s="133"/>
      <c r="S23" s="133">
        <v>91.3</v>
      </c>
      <c r="T23" s="133"/>
      <c r="U23" s="133"/>
      <c r="V23" s="133">
        <v>91.8</v>
      </c>
      <c r="W23" s="133">
        <v>95.8</v>
      </c>
      <c r="X23" s="133"/>
      <c r="Y23" s="133"/>
      <c r="Z23" s="131"/>
      <c r="AA23" s="132">
        <f t="shared" si="2"/>
        <v>850.69999999999993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63.2</v>
      </c>
      <c r="D24" s="135">
        <f t="shared" si="3"/>
        <v>85.4</v>
      </c>
      <c r="E24" s="135">
        <f t="shared" si="3"/>
        <v>67.400000000000006</v>
      </c>
      <c r="F24" s="135">
        <f t="shared" si="3"/>
        <v>164.4</v>
      </c>
      <c r="G24" s="135">
        <f t="shared" si="3"/>
        <v>52.1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139.30000000000001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91.3</v>
      </c>
      <c r="T24" s="135">
        <f t="shared" si="3"/>
        <v>0</v>
      </c>
      <c r="U24" s="135">
        <f t="shared" si="3"/>
        <v>0</v>
      </c>
      <c r="V24" s="135">
        <f t="shared" si="3"/>
        <v>91.8</v>
      </c>
      <c r="W24" s="135">
        <f t="shared" si="3"/>
        <v>95.8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850.69999999999993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2023-09-24T13:16:13Z</dcterms:created>
  <dcterms:modified xsi:type="dcterms:W3CDTF">2023-09-24T13:16:14Z</dcterms:modified>
</cp:coreProperties>
</file>