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<sst xmlns="http://schemas.openxmlformats.org/spreadsheetml/2006/main" count="117" uniqueCount="53">
  <si>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23/09/2023 16:18:29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</si>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</sst>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EBB-402B-B80C-BBA36F7353A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EBB-402B-B80C-BBA36F7353A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1.4450000000000001</c:v>
                </c:pt>
                <c:pt idx="2">
                  <c:v>80.566000000000003</c:v>
                </c:pt>
                <c:pt idx="3">
                  <c:v>6.6989999999999998</c:v>
                </c:pt>
                <c:pt idx="18">
                  <c:v>199</c:v>
                </c:pt>
                <c:pt idx="19">
                  <c:v>152</c:v>
                </c:pt>
                <c:pt idx="20">
                  <c:v>32.924999999999997</c:v>
                </c:pt>
                <c:pt idx="21">
                  <c:v>19.738</c:v>
                </c:pt>
                <c:pt idx="22">
                  <c:v>26.635999999999999</c:v>
                </c:pt>
                <c:pt idx="23">
                  <c:v>52.19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BB-402B-B80C-BBA36F7353A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61.7</c:v>
                </c:pt>
                <c:pt idx="14">
                  <c:v>45.4</c:v>
                </c:pt>
                <c:pt idx="15">
                  <c:v>2.1</c:v>
                </c:pt>
                <c:pt idx="16">
                  <c:v>57.8</c:v>
                </c:pt>
                <c:pt idx="17">
                  <c:v>70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BB-402B-B80C-BBA36F7353A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18.154</c:v>
                </c:pt>
                <c:pt idx="1">
                  <c:v>41.161999999999999</c:v>
                </c:pt>
                <c:pt idx="2">
                  <c:v>43.53</c:v>
                </c:pt>
                <c:pt idx="3">
                  <c:v>72.492999999999995</c:v>
                </c:pt>
                <c:pt idx="4">
                  <c:v>81.116</c:v>
                </c:pt>
                <c:pt idx="5">
                  <c:v>88.172000000000011</c:v>
                </c:pt>
                <c:pt idx="6">
                  <c:v>93.21</c:v>
                </c:pt>
                <c:pt idx="7">
                  <c:v>87.106999999999999</c:v>
                </c:pt>
                <c:pt idx="8">
                  <c:v>76.25</c:v>
                </c:pt>
                <c:pt idx="9">
                  <c:v>59.075000000000003</c:v>
                </c:pt>
                <c:pt idx="10">
                  <c:v>40.998999999999995</c:v>
                </c:pt>
                <c:pt idx="11">
                  <c:v>32.901000000000003</c:v>
                </c:pt>
                <c:pt idx="12">
                  <c:v>24.502000000000002</c:v>
                </c:pt>
                <c:pt idx="13">
                  <c:v>4.79</c:v>
                </c:pt>
                <c:pt idx="14">
                  <c:v>1.673</c:v>
                </c:pt>
                <c:pt idx="15">
                  <c:v>4.4859999999999998</c:v>
                </c:pt>
                <c:pt idx="16">
                  <c:v>0.67400000000000004</c:v>
                </c:pt>
                <c:pt idx="17">
                  <c:v>6.7770000000000001</c:v>
                </c:pt>
                <c:pt idx="18">
                  <c:v>4.9640000000000013</c:v>
                </c:pt>
                <c:pt idx="19">
                  <c:v>9.8300000000000018</c:v>
                </c:pt>
                <c:pt idx="20">
                  <c:v>8.7530000000000019</c:v>
                </c:pt>
                <c:pt idx="21">
                  <c:v>28.719000000000001</c:v>
                </c:pt>
                <c:pt idx="22">
                  <c:v>29.693999999999999</c:v>
                </c:pt>
                <c:pt idx="23">
                  <c:v>15.086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BB-402B-B80C-BBA36F7353A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EBB-402B-B80C-BBA36F7353A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EBB-402B-B80C-BBA36F735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78.64500000000001</c:v>
                </c:pt>
                <c:pt idx="1">
                  <c:v>129.90600000000001</c:v>
                </c:pt>
                <c:pt idx="2">
                  <c:v>242.779</c:v>
                </c:pt>
                <c:pt idx="3">
                  <c:v>167.71600000000001</c:v>
                </c:pt>
                <c:pt idx="4">
                  <c:v>112.37099999999998</c:v>
                </c:pt>
                <c:pt idx="5">
                  <c:v>108.59600000000002</c:v>
                </c:pt>
                <c:pt idx="6">
                  <c:v>99.344000000000008</c:v>
                </c:pt>
                <c:pt idx="7">
                  <c:v>151.553</c:v>
                </c:pt>
                <c:pt idx="8">
                  <c:v>97.922000000000011</c:v>
                </c:pt>
                <c:pt idx="9">
                  <c:v>128.07500000000002</c:v>
                </c:pt>
                <c:pt idx="10">
                  <c:v>109.999</c:v>
                </c:pt>
                <c:pt idx="11">
                  <c:v>32.896999999999998</c:v>
                </c:pt>
                <c:pt idx="12">
                  <c:v>24.506</c:v>
                </c:pt>
                <c:pt idx="13">
                  <c:v>66.535000000000011</c:v>
                </c:pt>
                <c:pt idx="14">
                  <c:v>47.113999999999997</c:v>
                </c:pt>
                <c:pt idx="15">
                  <c:v>6.625</c:v>
                </c:pt>
                <c:pt idx="16">
                  <c:v>69.944000000000003</c:v>
                </c:pt>
                <c:pt idx="17">
                  <c:v>79.962999999999994</c:v>
                </c:pt>
                <c:pt idx="18">
                  <c:v>232.51899999999998</c:v>
                </c:pt>
                <c:pt idx="19">
                  <c:v>190.26500000000001</c:v>
                </c:pt>
                <c:pt idx="20">
                  <c:v>69.465000000000003</c:v>
                </c:pt>
                <c:pt idx="21">
                  <c:v>60.363999999999997</c:v>
                </c:pt>
                <c:pt idx="22">
                  <c:v>68.947999999999993</c:v>
                </c:pt>
                <c:pt idx="23">
                  <c:v>90.831999999999994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EBB-402B-B80C-BBA36F735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89.58</c:v>
                </c:pt>
                <c:pt idx="1">
                  <c:v>97.06</c:v>
                </c:pt>
                <c:pt idx="2">
                  <c:v>106</c:v>
                </c:pt>
                <c:pt idx="3">
                  <c:v>97.06</c:v>
                </c:pt>
                <c:pt idx="4">
                  <c:v>72.69</c:v>
                </c:pt>
                <c:pt idx="5">
                  <c:v>58.46</c:v>
                </c:pt>
                <c:pt idx="6">
                  <c:v>57.17</c:v>
                </c:pt>
                <c:pt idx="7">
                  <c:v>60.12</c:v>
                </c:pt>
                <c:pt idx="8">
                  <c:v>55.22</c:v>
                </c:pt>
                <c:pt idx="9">
                  <c:v>81.3</c:v>
                </c:pt>
                <c:pt idx="10">
                  <c:v>90.84</c:v>
                </c:pt>
                <c:pt idx="11">
                  <c:v>74.39</c:v>
                </c:pt>
                <c:pt idx="12">
                  <c:v>50.59</c:v>
                </c:pt>
                <c:pt idx="13">
                  <c:v>9.01</c:v>
                </c:pt>
                <c:pt idx="14">
                  <c:v>10.8</c:v>
                </c:pt>
                <c:pt idx="15">
                  <c:v>56.34</c:v>
                </c:pt>
                <c:pt idx="16">
                  <c:v>48.02</c:v>
                </c:pt>
                <c:pt idx="17">
                  <c:v>90.39</c:v>
                </c:pt>
                <c:pt idx="18">
                  <c:v>139.1</c:v>
                </c:pt>
                <c:pt idx="19">
                  <c:v>180</c:v>
                </c:pt>
                <c:pt idx="20">
                  <c:v>125.96</c:v>
                </c:pt>
                <c:pt idx="21">
                  <c:v>102.9</c:v>
                </c:pt>
                <c:pt idx="22">
                  <c:v>89.41</c:v>
                </c:pt>
                <c:pt idx="23">
                  <c:v>83.46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EBB-402B-B80C-BBA36F735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78.644999999999996</v>
      </c>
      <c r="C4" s="18">
        <v>129.90600000000001</v>
      </c>
      <c r="D4" s="18">
        <v>242.739</v>
      </c>
      <c r="E4" s="18">
        <v>167.71600000000001</v>
      </c>
      <c r="F4" s="18">
        <v>112.371</v>
      </c>
      <c r="G4" s="18">
        <v>108.596</v>
      </c>
      <c r="H4" s="18">
        <v>99.343999999999994</v>
      </c>
      <c r="I4" s="18">
        <v>151.553</v>
      </c>
      <c r="J4" s="18">
        <v>97.921999999999997</v>
      </c>
      <c r="K4" s="18">
        <v>128.07499999999999</v>
      </c>
      <c r="L4" s="18">
        <v>109.99900000000001</v>
      </c>
      <c r="M4" s="18">
        <v>32.901000000000003</v>
      </c>
      <c r="N4" s="18">
        <v>24.504000000000001</v>
      </c>
      <c r="O4" s="18">
        <v>66.490000000000009</v>
      </c>
      <c r="P4" s="18">
        <v>47.12</v>
      </c>
      <c r="Q4" s="18">
        <v>6.5859999999999994</v>
      </c>
      <c r="R4" s="18">
        <v>69.972999999999999</v>
      </c>
      <c r="S4" s="18">
        <v>79.954000000000008</v>
      </c>
      <c r="T4" s="18">
        <v>232.50599999999997</v>
      </c>
      <c r="U4" s="18">
        <v>190.25499999999997</v>
      </c>
      <c r="V4" s="18">
        <v>69.464999999999989</v>
      </c>
      <c r="W4" s="18">
        <v>60.364000000000004</v>
      </c>
      <c r="X4" s="18">
        <v>68.948000000000008</v>
      </c>
      <c r="Y4" s="18">
        <v>90.832000000000008</v>
      </c>
      <c r="Z4" s="19"/>
      <c r="AA4" s="20">
        <f>SUM(B4:Z4)</f>
        <v>2466.7639999999997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89.58</v>
      </c>
      <c r="C7" s="28">
        <v>97.06</v>
      </c>
      <c r="D7" s="28">
        <v>106</v>
      </c>
      <c r="E7" s="28">
        <v>97.06</v>
      </c>
      <c r="F7" s="28">
        <v>72.69</v>
      </c>
      <c r="G7" s="28">
        <v>58.46</v>
      </c>
      <c r="H7" s="28">
        <v>57.17</v>
      </c>
      <c r="I7" s="28">
        <v>60.12</v>
      </c>
      <c r="J7" s="28">
        <v>55.22</v>
      </c>
      <c r="K7" s="28">
        <v>81.3</v>
      </c>
      <c r="L7" s="28">
        <v>90.84</v>
      </c>
      <c r="M7" s="28">
        <v>74.39</v>
      </c>
      <c r="N7" s="28">
        <v>50.59</v>
      </c>
      <c r="O7" s="28">
        <v>9.01</v>
      </c>
      <c r="P7" s="28">
        <v>10.8</v>
      </c>
      <c r="Q7" s="28">
        <v>56.34</v>
      </c>
      <c r="R7" s="28">
        <v>48.02</v>
      </c>
      <c r="S7" s="28">
        <v>90.39</v>
      </c>
      <c r="T7" s="28">
        <v>139.1</v>
      </c>
      <c r="U7" s="28">
        <v>180</v>
      </c>
      <c r="V7" s="28">
        <v>125.96</v>
      </c>
      <c r="W7" s="28">
        <v>102.9</v>
      </c>
      <c r="X7" s="28">
        <v>89.41</v>
      </c>
      <c r="Y7" s="28">
        <v>83.46</v>
      </c>
      <c r="Z7" s="29"/>
      <c r="AA7" s="30">
        <f>IF(SUM(B7:Z7)&lt;&gt;0,AVERAGEIF(B7:Z7,"&lt;&gt;"""),"")</f>
        <v>80.244583333333338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1.4450000000000001</v>
      </c>
      <c r="D12" s="52">
        <v>80.566000000000003</v>
      </c>
      <c r="E12" s="52">
        <v>6.6989999999999998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199</v>
      </c>
      <c r="U12" s="52">
        <v>152</v>
      </c>
      <c r="V12" s="52">
        <v>32.924999999999997</v>
      </c>
      <c r="W12" s="52">
        <v>19.738</v>
      </c>
      <c r="X12" s="52">
        <v>26.635999999999999</v>
      </c>
      <c r="Y12" s="52">
        <v>52.19</v>
      </c>
      <c r="Z12" s="53"/>
      <c r="AA12" s="54">
        <f t="shared" si="0"/>
        <v>571.19900000000007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18.154</v>
      </c>
      <c r="C14" s="57">
        <v>41.161999999999999</v>
      </c>
      <c r="D14" s="57">
        <v>43.53</v>
      </c>
      <c r="E14" s="57">
        <v>72.492999999999995</v>
      </c>
      <c r="F14" s="57">
        <v>81.116</v>
      </c>
      <c r="G14" s="57">
        <v>88.172000000000011</v>
      </c>
      <c r="H14" s="57">
        <v>93.21</v>
      </c>
      <c r="I14" s="57">
        <v>87.106999999999999</v>
      </c>
      <c r="J14" s="57">
        <v>76.25</v>
      </c>
      <c r="K14" s="57">
        <v>59.075000000000003</v>
      </c>
      <c r="L14" s="57">
        <v>40.998999999999995</v>
      </c>
      <c r="M14" s="57">
        <v>32.901000000000003</v>
      </c>
      <c r="N14" s="57">
        <v>24.502000000000002</v>
      </c>
      <c r="O14" s="57">
        <v>4.79</v>
      </c>
      <c r="P14" s="57">
        <v>1.673</v>
      </c>
      <c r="Q14" s="57">
        <v>4.4859999999999998</v>
      </c>
      <c r="R14" s="57">
        <v>0.67400000000000004</v>
      </c>
      <c r="S14" s="57">
        <v>6.7770000000000001</v>
      </c>
      <c r="T14" s="57">
        <v>4.9640000000000013</v>
      </c>
      <c r="U14" s="57">
        <v>9.8300000000000018</v>
      </c>
      <c r="V14" s="57">
        <v>8.7530000000000019</v>
      </c>
      <c r="W14" s="57">
        <v>28.719000000000001</v>
      </c>
      <c r="X14" s="57">
        <v>29.693999999999999</v>
      </c>
      <c r="Y14" s="57">
        <v>15.086</v>
      </c>
      <c r="Z14" s="58"/>
      <c r="AA14" s="59">
        <f t="shared" si="0"/>
        <v>874.11700000000008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18.154</v>
      </c>
      <c r="C16" s="62">
        <f t="shared" ref="C16:Z16" si="1">IF(LEN(C$2)&gt;0,SUM(C10:C15),"")</f>
        <v>42.606999999999999</v>
      </c>
      <c r="D16" s="62">
        <f t="shared" si="1"/>
        <v>124.096</v>
      </c>
      <c r="E16" s="62">
        <f t="shared" si="1"/>
        <v>79.191999999999993</v>
      </c>
      <c r="F16" s="62">
        <f t="shared" si="1"/>
        <v>81.116</v>
      </c>
      <c r="G16" s="62">
        <f t="shared" si="1"/>
        <v>88.172000000000011</v>
      </c>
      <c r="H16" s="62">
        <f t="shared" si="1"/>
        <v>93.21</v>
      </c>
      <c r="I16" s="62">
        <f t="shared" si="1"/>
        <v>87.106999999999999</v>
      </c>
      <c r="J16" s="62">
        <f t="shared" si="1"/>
        <v>76.25</v>
      </c>
      <c r="K16" s="62">
        <f t="shared" si="1"/>
        <v>59.075000000000003</v>
      </c>
      <c r="L16" s="62">
        <f t="shared" si="1"/>
        <v>40.998999999999995</v>
      </c>
      <c r="M16" s="62">
        <f t="shared" si="1"/>
        <v>32.901000000000003</v>
      </c>
      <c r="N16" s="62">
        <f t="shared" si="1"/>
        <v>24.502000000000002</v>
      </c>
      <c r="O16" s="62">
        <f t="shared" si="1"/>
        <v>4.79</v>
      </c>
      <c r="P16" s="62">
        <f t="shared" si="1"/>
        <v>1.673</v>
      </c>
      <c r="Q16" s="62">
        <f t="shared" si="1"/>
        <v>4.4859999999999998</v>
      </c>
      <c r="R16" s="62">
        <f t="shared" si="1"/>
        <v>0.67400000000000004</v>
      </c>
      <c r="S16" s="62">
        <f t="shared" si="1"/>
        <v>6.7770000000000001</v>
      </c>
      <c r="T16" s="62">
        <f t="shared" si="1"/>
        <v>203.964</v>
      </c>
      <c r="U16" s="62">
        <f t="shared" si="1"/>
        <v>161.83000000000001</v>
      </c>
      <c r="V16" s="62">
        <f t="shared" si="1"/>
        <v>41.677999999999997</v>
      </c>
      <c r="W16" s="62">
        <f t="shared" si="1"/>
        <v>48.457000000000001</v>
      </c>
      <c r="X16" s="62">
        <f t="shared" si="1"/>
        <v>56.33</v>
      </c>
      <c r="Y16" s="62">
        <f t="shared" si="1"/>
        <v>67.275999999999996</v>
      </c>
      <c r="Z16" s="63" t="str">
        <f t="shared" si="1"/>
        <v/>
      </c>
      <c r="AA16" s="64">
        <f>SUM(AA10:AA15)</f>
        <v>1445.3160000000003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56</v>
      </c>
      <c r="C19" s="72">
        <v>84</v>
      </c>
      <c r="D19" s="72">
        <v>84</v>
      </c>
      <c r="E19" s="72">
        <v>84</v>
      </c>
      <c r="F19" s="72">
        <v>28.922999999999998</v>
      </c>
      <c r="G19" s="72">
        <v>20.423999999999999</v>
      </c>
      <c r="H19" s="72">
        <v>6.1340000000000003</v>
      </c>
      <c r="I19" s="72">
        <v>64.445999999999998</v>
      </c>
      <c r="J19" s="72">
        <v>21.672000000000001</v>
      </c>
      <c r="K19" s="72">
        <v>69</v>
      </c>
      <c r="L19" s="72">
        <v>69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587.59900000000005</v>
      </c>
    </row>
    <row r="20" spans="1:27" ht="25.15" customHeight="1" x14ac:dyDescent="0.2">
      <c r="A20" s="75" t="s">
        <v>15</v>
      </c>
      <c r="B20" s="76"/>
      <c r="C20" s="77"/>
      <c r="D20" s="77">
        <v>29.195</v>
      </c>
      <c r="E20" s="77"/>
      <c r="F20" s="77"/>
      <c r="G20" s="77"/>
      <c r="H20" s="77"/>
      <c r="I20" s="77"/>
      <c r="J20" s="77"/>
      <c r="K20" s="77"/>
      <c r="L20" s="77"/>
      <c r="M20" s="77"/>
      <c r="N20" s="77">
        <v>2E-3</v>
      </c>
      <c r="O20" s="77"/>
      <c r="P20" s="77">
        <v>4.7E-2</v>
      </c>
      <c r="Q20" s="77"/>
      <c r="R20" s="77">
        <v>9.9169999999999998</v>
      </c>
      <c r="S20" s="77"/>
      <c r="T20" s="77">
        <v>25</v>
      </c>
      <c r="U20" s="77">
        <v>25</v>
      </c>
      <c r="V20" s="77">
        <v>25</v>
      </c>
      <c r="W20" s="77">
        <v>9.1690000000000005</v>
      </c>
      <c r="X20" s="77">
        <v>12.182</v>
      </c>
      <c r="Y20" s="77">
        <v>23.506</v>
      </c>
      <c r="Z20" s="78"/>
      <c r="AA20" s="79">
        <f t="shared" si="2"/>
        <v>159.018</v>
      </c>
    </row>
    <row r="21" spans="1:27" ht="25.15" customHeight="1" x14ac:dyDescent="0.2">
      <c r="A21" s="75" t="s">
        <v>16</v>
      </c>
      <c r="B21" s="80">
        <v>4.4909999999999997</v>
      </c>
      <c r="C21" s="81">
        <v>3.2989999999999999</v>
      </c>
      <c r="D21" s="81">
        <v>5.4480000000000004</v>
      </c>
      <c r="E21" s="81">
        <v>4.524</v>
      </c>
      <c r="F21" s="81">
        <v>2.3319999999999999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1.5820000000000001</v>
      </c>
      <c r="S21" s="81">
        <v>3.177</v>
      </c>
      <c r="T21" s="81">
        <v>3.5419999999999998</v>
      </c>
      <c r="U21" s="81">
        <v>3.4249999999999998</v>
      </c>
      <c r="V21" s="81">
        <v>2.7869999999999999</v>
      </c>
      <c r="W21" s="81">
        <v>2.738</v>
      </c>
      <c r="X21" s="81">
        <v>0.436</v>
      </c>
      <c r="Y21" s="81">
        <v>0.05</v>
      </c>
      <c r="Z21" s="78"/>
      <c r="AA21" s="79">
        <f t="shared" si="2"/>
        <v>37.831000000000003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60.491</v>
      </c>
      <c r="C25" s="88">
        <f t="shared" ref="C25:Z25" si="3">IF(LEN(C$2)&gt;0,SUM(C19:C24),"")</f>
        <v>87.299000000000007</v>
      </c>
      <c r="D25" s="88">
        <f t="shared" si="3"/>
        <v>118.643</v>
      </c>
      <c r="E25" s="88">
        <f t="shared" si="3"/>
        <v>88.524000000000001</v>
      </c>
      <c r="F25" s="88">
        <f t="shared" si="3"/>
        <v>31.254999999999999</v>
      </c>
      <c r="G25" s="88">
        <f t="shared" si="3"/>
        <v>20.423999999999999</v>
      </c>
      <c r="H25" s="88">
        <f t="shared" si="3"/>
        <v>6.1340000000000003</v>
      </c>
      <c r="I25" s="88">
        <f t="shared" si="3"/>
        <v>64.445999999999998</v>
      </c>
      <c r="J25" s="88">
        <f t="shared" si="3"/>
        <v>21.672000000000001</v>
      </c>
      <c r="K25" s="88">
        <f t="shared" si="3"/>
        <v>69</v>
      </c>
      <c r="L25" s="88">
        <f t="shared" si="3"/>
        <v>69</v>
      </c>
      <c r="M25" s="88">
        <f t="shared" si="3"/>
        <v>0</v>
      </c>
      <c r="N25" s="88">
        <f t="shared" si="3"/>
        <v>2E-3</v>
      </c>
      <c r="O25" s="88">
        <f t="shared" si="3"/>
        <v>0</v>
      </c>
      <c r="P25" s="88">
        <f t="shared" si="3"/>
        <v>4.7E-2</v>
      </c>
      <c r="Q25" s="88">
        <f t="shared" si="3"/>
        <v>0</v>
      </c>
      <c r="R25" s="88">
        <f t="shared" si="3"/>
        <v>11.499000000000001</v>
      </c>
      <c r="S25" s="88">
        <f t="shared" si="3"/>
        <v>3.177</v>
      </c>
      <c r="T25" s="88">
        <f t="shared" si="3"/>
        <v>28.542000000000002</v>
      </c>
      <c r="U25" s="88">
        <f t="shared" si="3"/>
        <v>28.425000000000001</v>
      </c>
      <c r="V25" s="88">
        <f t="shared" si="3"/>
        <v>27.786999999999999</v>
      </c>
      <c r="W25" s="88">
        <f t="shared" si="3"/>
        <v>11.907</v>
      </c>
      <c r="X25" s="88">
        <f t="shared" si="3"/>
        <v>12.618</v>
      </c>
      <c r="Y25" s="88">
        <f t="shared" si="3"/>
        <v>23.556000000000001</v>
      </c>
      <c r="Z25" s="89" t="str">
        <f t="shared" si="3"/>
        <v/>
      </c>
      <c r="AA25" s="90">
        <f>SUM(AA19:AA24)</f>
        <v>784.44800000000009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78.644999999999996</v>
      </c>
      <c r="C29" s="77">
        <v>129.90600000000001</v>
      </c>
      <c r="D29" s="77">
        <v>242.739</v>
      </c>
      <c r="E29" s="77">
        <v>167.71600000000001</v>
      </c>
      <c r="F29" s="77">
        <v>112.371</v>
      </c>
      <c r="G29" s="77">
        <v>108.596</v>
      </c>
      <c r="H29" s="77">
        <v>99.343999999999994</v>
      </c>
      <c r="I29" s="77">
        <v>151.553</v>
      </c>
      <c r="J29" s="77">
        <v>97.921999999999997</v>
      </c>
      <c r="K29" s="77">
        <v>128.07499999999999</v>
      </c>
      <c r="L29" s="77">
        <v>109.999</v>
      </c>
      <c r="M29" s="77">
        <v>32.901000000000003</v>
      </c>
      <c r="N29" s="77">
        <v>24.504000000000001</v>
      </c>
      <c r="O29" s="77">
        <v>4.79</v>
      </c>
      <c r="P29" s="77">
        <v>1.72</v>
      </c>
      <c r="Q29" s="77">
        <v>4.4859999999999998</v>
      </c>
      <c r="R29" s="77">
        <v>12.173</v>
      </c>
      <c r="S29" s="77">
        <v>9.9540000000000006</v>
      </c>
      <c r="T29" s="77">
        <v>232.506</v>
      </c>
      <c r="U29" s="77">
        <v>190.255</v>
      </c>
      <c r="V29" s="77">
        <v>69.465000000000003</v>
      </c>
      <c r="W29" s="77">
        <v>60.363999999999997</v>
      </c>
      <c r="X29" s="77">
        <v>68.947999999999993</v>
      </c>
      <c r="Y29" s="77">
        <v>90.831999999999994</v>
      </c>
      <c r="Z29" s="78"/>
      <c r="AA29" s="79">
        <f>SUM(B29:Z29)</f>
        <v>2229.7639999999997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78.644999999999996</v>
      </c>
      <c r="C31" s="62">
        <f t="shared" ref="C31:Z31" si="4">IF(LEN(C$2)&gt;0,SUM(C28:C30),"")</f>
        <v>129.90600000000001</v>
      </c>
      <c r="D31" s="62">
        <f t="shared" si="4"/>
        <v>242.739</v>
      </c>
      <c r="E31" s="62">
        <f t="shared" si="4"/>
        <v>167.71600000000001</v>
      </c>
      <c r="F31" s="62">
        <f t="shared" si="4"/>
        <v>112.371</v>
      </c>
      <c r="G31" s="62">
        <f t="shared" si="4"/>
        <v>108.596</v>
      </c>
      <c r="H31" s="62">
        <f t="shared" si="4"/>
        <v>99.343999999999994</v>
      </c>
      <c r="I31" s="62">
        <f t="shared" si="4"/>
        <v>151.553</v>
      </c>
      <c r="J31" s="62">
        <f t="shared" si="4"/>
        <v>97.921999999999997</v>
      </c>
      <c r="K31" s="62">
        <f t="shared" si="4"/>
        <v>128.07499999999999</v>
      </c>
      <c r="L31" s="62">
        <f t="shared" si="4"/>
        <v>109.999</v>
      </c>
      <c r="M31" s="62">
        <f t="shared" si="4"/>
        <v>32.901000000000003</v>
      </c>
      <c r="N31" s="62">
        <f t="shared" si="4"/>
        <v>24.504000000000001</v>
      </c>
      <c r="O31" s="62">
        <f t="shared" si="4"/>
        <v>4.79</v>
      </c>
      <c r="P31" s="62">
        <f t="shared" si="4"/>
        <v>1.72</v>
      </c>
      <c r="Q31" s="62">
        <f t="shared" si="4"/>
        <v>4.4859999999999998</v>
      </c>
      <c r="R31" s="62">
        <f t="shared" si="4"/>
        <v>12.173</v>
      </c>
      <c r="S31" s="62">
        <f t="shared" si="4"/>
        <v>9.9540000000000006</v>
      </c>
      <c r="T31" s="62">
        <f t="shared" si="4"/>
        <v>232.506</v>
      </c>
      <c r="U31" s="62">
        <f t="shared" si="4"/>
        <v>190.255</v>
      </c>
      <c r="V31" s="62">
        <f t="shared" si="4"/>
        <v>69.465000000000003</v>
      </c>
      <c r="W31" s="62">
        <f t="shared" si="4"/>
        <v>60.363999999999997</v>
      </c>
      <c r="X31" s="62">
        <f t="shared" si="4"/>
        <v>68.947999999999993</v>
      </c>
      <c r="Y31" s="62">
        <f t="shared" si="4"/>
        <v>90.831999999999994</v>
      </c>
      <c r="Z31" s="63" t="str">
        <f t="shared" si="4"/>
        <v/>
      </c>
      <c r="AA31" s="64">
        <f>SUM(AA28:AA30)</f>
        <v>2229.7639999999997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61.7</v>
      </c>
      <c r="P38" s="99">
        <v>45.4</v>
      </c>
      <c r="Q38" s="99">
        <v>2.1</v>
      </c>
      <c r="R38" s="99">
        <v>57.8</v>
      </c>
      <c r="S38" s="99">
        <v>70</v>
      </c>
      <c r="T38" s="99"/>
      <c r="U38" s="99"/>
      <c r="V38" s="99"/>
      <c r="W38" s="99"/>
      <c r="X38" s="99"/>
      <c r="Y38" s="99"/>
      <c r="Z38" s="100"/>
      <c r="AA38" s="79">
        <f t="shared" si="5"/>
        <v>237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61.7</v>
      </c>
      <c r="P39" s="88">
        <f t="shared" si="6"/>
        <v>45.4</v>
      </c>
      <c r="Q39" s="88">
        <f t="shared" si="6"/>
        <v>2.1</v>
      </c>
      <c r="R39" s="88">
        <f t="shared" si="6"/>
        <v>57.8</v>
      </c>
      <c r="S39" s="88">
        <f t="shared" si="6"/>
        <v>70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61.7</v>
      </c>
      <c r="P46" s="99">
        <v>45.4</v>
      </c>
      <c r="Q46" s="99">
        <v>2.1</v>
      </c>
      <c r="R46" s="99">
        <v>57.8</v>
      </c>
      <c r="S46" s="99">
        <v>70</v>
      </c>
      <c r="T46" s="99"/>
      <c r="U46" s="99"/>
      <c r="V46" s="99"/>
      <c r="W46" s="99"/>
      <c r="X46" s="99"/>
      <c r="Y46" s="99"/>
      <c r="Z46" s="100"/>
      <c r="AA46" s="79">
        <f t="shared" si="7"/>
        <v>237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61.7</v>
      </c>
      <c r="P48" s="88">
        <f t="shared" si="8"/>
        <v>45.4</v>
      </c>
      <c r="Q48" s="88">
        <f t="shared" si="8"/>
        <v>2.1</v>
      </c>
      <c r="R48" s="88">
        <f t="shared" si="8"/>
        <v>57.8</v>
      </c>
      <c r="S48" s="88">
        <f t="shared" si="8"/>
        <v>70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78.644999999999996</v>
      </c>
      <c r="C51" s="88">
        <f t="shared" si="10"/>
        <v>129.90600000000001</v>
      </c>
      <c r="D51" s="88">
        <f t="shared" si="10"/>
        <v>242.739</v>
      </c>
      <c r="E51" s="88">
        <f t="shared" si="10"/>
        <v>167.71600000000001</v>
      </c>
      <c r="F51" s="88">
        <f t="shared" si="10"/>
        <v>112.371</v>
      </c>
      <c r="G51" s="88">
        <f t="shared" si="10"/>
        <v>108.596</v>
      </c>
      <c r="H51" s="88">
        <f t="shared" si="10"/>
        <v>99.343999999999994</v>
      </c>
      <c r="I51" s="88">
        <f t="shared" si="10"/>
        <v>151.553</v>
      </c>
      <c r="J51" s="88">
        <f t="shared" si="10"/>
        <v>97.921999999999997</v>
      </c>
      <c r="K51" s="88">
        <f t="shared" si="10"/>
        <v>128.07499999999999</v>
      </c>
      <c r="L51" s="88">
        <f t="shared" si="10"/>
        <v>109.999</v>
      </c>
      <c r="M51" s="88">
        <f t="shared" si="10"/>
        <v>32.901000000000003</v>
      </c>
      <c r="N51" s="88">
        <f t="shared" si="10"/>
        <v>24.504000000000001</v>
      </c>
      <c r="O51" s="88">
        <f t="shared" si="10"/>
        <v>66.490000000000009</v>
      </c>
      <c r="P51" s="88">
        <f t="shared" si="10"/>
        <v>47.12</v>
      </c>
      <c r="Q51" s="88">
        <f t="shared" si="10"/>
        <v>6.5860000000000003</v>
      </c>
      <c r="R51" s="88">
        <f t="shared" si="10"/>
        <v>69.972999999999999</v>
      </c>
      <c r="S51" s="88">
        <f t="shared" si="10"/>
        <v>79.954000000000008</v>
      </c>
      <c r="T51" s="88">
        <f t="shared" si="10"/>
        <v>232.506</v>
      </c>
      <c r="U51" s="88">
        <f t="shared" si="10"/>
        <v>190.25500000000002</v>
      </c>
      <c r="V51" s="88">
        <f t="shared" si="10"/>
        <v>69.465000000000003</v>
      </c>
      <c r="W51" s="88">
        <f t="shared" si="10"/>
        <v>60.364000000000004</v>
      </c>
      <c r="X51" s="88">
        <f t="shared" si="10"/>
        <v>68.947999999999993</v>
      </c>
      <c r="Y51" s="88">
        <f t="shared" si="10"/>
        <v>90.831999999999994</v>
      </c>
      <c r="Z51" s="89" t="str">
        <f t="shared" si="10"/>
        <v/>
      </c>
      <c r="AA51" s="104">
        <f>SUM(B51:Z51)</f>
        <v>2466.7639999999997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78.64500000000001</v>
      </c>
      <c r="C4" s="18">
        <v>129.90600000000001</v>
      </c>
      <c r="D4" s="18">
        <v>242.779</v>
      </c>
      <c r="E4" s="18">
        <v>167.71600000000001</v>
      </c>
      <c r="F4" s="18">
        <v>112.37099999999998</v>
      </c>
      <c r="G4" s="18">
        <v>108.59600000000002</v>
      </c>
      <c r="H4" s="18">
        <v>99.344000000000008</v>
      </c>
      <c r="I4" s="18">
        <v>151.553</v>
      </c>
      <c r="J4" s="18">
        <v>97.922000000000011</v>
      </c>
      <c r="K4" s="18">
        <v>128.07500000000002</v>
      </c>
      <c r="L4" s="18">
        <v>109.999</v>
      </c>
      <c r="M4" s="18">
        <v>32.896999999999998</v>
      </c>
      <c r="N4" s="18">
        <v>24.506</v>
      </c>
      <c r="O4" s="18">
        <v>66.535000000000011</v>
      </c>
      <c r="P4" s="18">
        <v>47.113999999999997</v>
      </c>
      <c r="Q4" s="18">
        <v>6.625</v>
      </c>
      <c r="R4" s="18">
        <v>69.944000000000003</v>
      </c>
      <c r="S4" s="18">
        <v>79.962999999999994</v>
      </c>
      <c r="T4" s="18">
        <v>232.51899999999998</v>
      </c>
      <c r="U4" s="18">
        <v>190.26500000000001</v>
      </c>
      <c r="V4" s="18">
        <v>69.465000000000003</v>
      </c>
      <c r="W4" s="18">
        <v>60.363999999999997</v>
      </c>
      <c r="X4" s="18">
        <v>68.947999999999993</v>
      </c>
      <c r="Y4" s="18">
        <v>90.831999999999994</v>
      </c>
      <c r="Z4" s="19"/>
      <c r="AA4" s="20">
        <f>SUM(B4:Z4)</f>
        <v>2466.8830000000003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89.58</v>
      </c>
      <c r="C7" s="28">
        <v>97.06</v>
      </c>
      <c r="D7" s="28">
        <v>106</v>
      </c>
      <c r="E7" s="28">
        <v>97.06</v>
      </c>
      <c r="F7" s="28">
        <v>72.69</v>
      </c>
      <c r="G7" s="28">
        <v>58.46</v>
      </c>
      <c r="H7" s="28">
        <v>57.17</v>
      </c>
      <c r="I7" s="28">
        <v>60.12</v>
      </c>
      <c r="J7" s="28">
        <v>55.22</v>
      </c>
      <c r="K7" s="28">
        <v>81.3</v>
      </c>
      <c r="L7" s="28">
        <v>90.84</v>
      </c>
      <c r="M7" s="28">
        <v>74.39</v>
      </c>
      <c r="N7" s="28">
        <v>50.59</v>
      </c>
      <c r="O7" s="28">
        <v>9.01</v>
      </c>
      <c r="P7" s="28">
        <v>10.8</v>
      </c>
      <c r="Q7" s="28">
        <v>56.34</v>
      </c>
      <c r="R7" s="28">
        <v>48.02</v>
      </c>
      <c r="S7" s="28">
        <v>90.39</v>
      </c>
      <c r="T7" s="28">
        <v>139.1</v>
      </c>
      <c r="U7" s="28">
        <v>180</v>
      </c>
      <c r="V7" s="28">
        <v>125.96</v>
      </c>
      <c r="W7" s="28">
        <v>102.9</v>
      </c>
      <c r="X7" s="28">
        <v>89.41</v>
      </c>
      <c r="Y7" s="28">
        <v>83.46</v>
      </c>
      <c r="Z7" s="29"/>
      <c r="AA7" s="30">
        <f>IF(SUM(B7:Z7)&lt;&gt;0,AVERAGEIF(B7:Z7,"&lt;&gt;"""),"")</f>
        <v>80.244583333333338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62.5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62.5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>
        <v>7.484</v>
      </c>
      <c r="G14" s="57">
        <v>13.803000000000001</v>
      </c>
      <c r="H14" s="57">
        <v>15.798000000000002</v>
      </c>
      <c r="I14" s="57">
        <v>16.441000000000003</v>
      </c>
      <c r="J14" s="57">
        <v>20.459</v>
      </c>
      <c r="K14" s="57">
        <v>2.7239999999999998</v>
      </c>
      <c r="L14" s="57">
        <v>0.20399999999999999</v>
      </c>
      <c r="M14" s="57">
        <v>0.24099999999999999</v>
      </c>
      <c r="N14" s="57">
        <v>0.26800000000000002</v>
      </c>
      <c r="O14" s="57">
        <v>2.7269999999999999</v>
      </c>
      <c r="P14" s="57">
        <v>5.6310000000000002</v>
      </c>
      <c r="Q14" s="57">
        <v>3.1589999999999998</v>
      </c>
      <c r="R14" s="57">
        <v>2.2379999999999995</v>
      </c>
      <c r="S14" s="57">
        <v>1.6880000000000002</v>
      </c>
      <c r="T14" s="57">
        <v>0.38200000000000001</v>
      </c>
      <c r="U14" s="57"/>
      <c r="V14" s="57"/>
      <c r="W14" s="57"/>
      <c r="X14" s="57"/>
      <c r="Y14" s="57"/>
      <c r="Z14" s="58"/>
      <c r="AA14" s="59">
        <f t="shared" si="0"/>
        <v>93.247000000000014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7.484</v>
      </c>
      <c r="G16" s="62">
        <f t="shared" si="1"/>
        <v>13.803000000000001</v>
      </c>
      <c r="H16" s="62">
        <f t="shared" si="1"/>
        <v>15.798000000000002</v>
      </c>
      <c r="I16" s="62">
        <f t="shared" si="1"/>
        <v>78.941000000000003</v>
      </c>
      <c r="J16" s="62">
        <f t="shared" si="1"/>
        <v>20.459</v>
      </c>
      <c r="K16" s="62">
        <f t="shared" si="1"/>
        <v>2.7239999999999998</v>
      </c>
      <c r="L16" s="62">
        <f t="shared" si="1"/>
        <v>0.20399999999999999</v>
      </c>
      <c r="M16" s="62">
        <f t="shared" si="1"/>
        <v>0.24099999999999999</v>
      </c>
      <c r="N16" s="62">
        <f t="shared" si="1"/>
        <v>0.26800000000000002</v>
      </c>
      <c r="O16" s="62">
        <f t="shared" si="1"/>
        <v>2.7269999999999999</v>
      </c>
      <c r="P16" s="62">
        <f t="shared" si="1"/>
        <v>5.6310000000000002</v>
      </c>
      <c r="Q16" s="62">
        <f t="shared" si="1"/>
        <v>3.1589999999999998</v>
      </c>
      <c r="R16" s="62">
        <f t="shared" si="1"/>
        <v>2.2379999999999995</v>
      </c>
      <c r="S16" s="62">
        <f t="shared" si="1"/>
        <v>1.6880000000000002</v>
      </c>
      <c r="T16" s="62">
        <f t="shared" si="1"/>
        <v>0.38200000000000001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155.74700000000001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50</v>
      </c>
      <c r="S19" s="72"/>
      <c r="T19" s="72"/>
      <c r="U19" s="72"/>
      <c r="V19" s="72"/>
      <c r="W19" s="72"/>
      <c r="X19" s="72"/>
      <c r="Y19" s="72">
        <v>84</v>
      </c>
      <c r="Z19" s="73"/>
      <c r="AA19" s="74">
        <f t="shared" ref="AA19:AA24" si="2">SUM(B19:Z19)</f>
        <v>134</v>
      </c>
    </row>
    <row r="20" spans="1:27" ht="25.15" customHeight="1" x14ac:dyDescent="0.2">
      <c r="A20" s="75" t="s">
        <v>15</v>
      </c>
      <c r="B20" s="76">
        <v>16.071999999999999</v>
      </c>
      <c r="C20" s="77">
        <v>21.721</v>
      </c>
      <c r="D20" s="77">
        <v>11.045</v>
      </c>
      <c r="E20" s="77">
        <v>10.388999999999999</v>
      </c>
      <c r="F20" s="77">
        <v>19.163</v>
      </c>
      <c r="G20" s="77">
        <v>20.014000000000003</v>
      </c>
      <c r="H20" s="77">
        <v>15.041</v>
      </c>
      <c r="I20" s="77">
        <v>12.295999999999999</v>
      </c>
      <c r="J20" s="77">
        <v>11.939</v>
      </c>
      <c r="K20" s="77">
        <v>24.064</v>
      </c>
      <c r="L20" s="77">
        <v>13.58</v>
      </c>
      <c r="M20" s="77">
        <v>6.6000000000000003E-2</v>
      </c>
      <c r="N20" s="77"/>
      <c r="O20" s="77">
        <v>20.812999999999999</v>
      </c>
      <c r="P20" s="77">
        <v>18.311</v>
      </c>
      <c r="Q20" s="77">
        <v>3.3000000000000002E-2</v>
      </c>
      <c r="R20" s="77">
        <v>1.2009999999999998</v>
      </c>
      <c r="S20" s="77">
        <v>5.298</v>
      </c>
      <c r="T20" s="77">
        <v>0.88600000000000001</v>
      </c>
      <c r="U20" s="77">
        <v>5.7000000000000002E-2</v>
      </c>
      <c r="V20" s="77">
        <v>2.7669999999999999</v>
      </c>
      <c r="W20" s="77">
        <v>1.125</v>
      </c>
      <c r="X20" s="77">
        <v>4.6690000000000005</v>
      </c>
      <c r="Y20" s="77">
        <v>4.7E-2</v>
      </c>
      <c r="Z20" s="78"/>
      <c r="AA20" s="79">
        <f t="shared" si="2"/>
        <v>230.59699999999995</v>
      </c>
    </row>
    <row r="21" spans="1:27" ht="25.15" customHeight="1" x14ac:dyDescent="0.2">
      <c r="A21" s="75" t="s">
        <v>16</v>
      </c>
      <c r="B21" s="80">
        <v>62.572999999999993</v>
      </c>
      <c r="C21" s="81">
        <v>56.885000000000005</v>
      </c>
      <c r="D21" s="81">
        <v>48.234000000000002</v>
      </c>
      <c r="E21" s="81">
        <v>50.427</v>
      </c>
      <c r="F21" s="81">
        <v>61.923999999999999</v>
      </c>
      <c r="G21" s="81">
        <v>74.778999999999996</v>
      </c>
      <c r="H21" s="81">
        <v>68.504999999999995</v>
      </c>
      <c r="I21" s="81">
        <v>60.316000000000003</v>
      </c>
      <c r="J21" s="81">
        <v>65.524000000000001</v>
      </c>
      <c r="K21" s="81">
        <v>79.986999999999995</v>
      </c>
      <c r="L21" s="81">
        <v>43.414999999999999</v>
      </c>
      <c r="M21" s="81">
        <v>24.890000000000004</v>
      </c>
      <c r="N21" s="81">
        <v>13.738000000000001</v>
      </c>
      <c r="O21" s="81">
        <v>42.994999999999997</v>
      </c>
      <c r="P21" s="81">
        <v>23.172000000000001</v>
      </c>
      <c r="Q21" s="81">
        <v>3.4329999999999998</v>
      </c>
      <c r="R21" s="81">
        <v>16.504999999999999</v>
      </c>
      <c r="S21" s="81">
        <v>72.977000000000004</v>
      </c>
      <c r="T21" s="81">
        <v>2.1509999999999998</v>
      </c>
      <c r="U21" s="81">
        <v>1.4079999999999999</v>
      </c>
      <c r="V21" s="81">
        <v>66.698000000000008</v>
      </c>
      <c r="W21" s="81">
        <v>59.238999999999997</v>
      </c>
      <c r="X21" s="81">
        <v>64.278999999999996</v>
      </c>
      <c r="Y21" s="81">
        <v>6.7850000000000001</v>
      </c>
      <c r="Z21" s="78"/>
      <c r="AA21" s="79">
        <f t="shared" si="2"/>
        <v>1070.8390000000002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78.644999999999996</v>
      </c>
      <c r="C25" s="88">
        <f t="shared" si="3"/>
        <v>78.606000000000009</v>
      </c>
      <c r="D25" s="88">
        <f t="shared" si="3"/>
        <v>59.279000000000003</v>
      </c>
      <c r="E25" s="88">
        <f t="shared" si="3"/>
        <v>60.816000000000003</v>
      </c>
      <c r="F25" s="88">
        <f t="shared" si="3"/>
        <v>81.087000000000003</v>
      </c>
      <c r="G25" s="88">
        <f t="shared" si="3"/>
        <v>94.793000000000006</v>
      </c>
      <c r="H25" s="88">
        <f t="shared" si="3"/>
        <v>83.545999999999992</v>
      </c>
      <c r="I25" s="88">
        <f t="shared" si="3"/>
        <v>72.611999999999995</v>
      </c>
      <c r="J25" s="88">
        <f t="shared" si="3"/>
        <v>77.462999999999994</v>
      </c>
      <c r="K25" s="88">
        <f t="shared" si="3"/>
        <v>104.05099999999999</v>
      </c>
      <c r="L25" s="88">
        <f t="shared" si="3"/>
        <v>56.994999999999997</v>
      </c>
      <c r="M25" s="88">
        <f t="shared" si="3"/>
        <v>24.956000000000003</v>
      </c>
      <c r="N25" s="88">
        <f t="shared" si="3"/>
        <v>13.738000000000001</v>
      </c>
      <c r="O25" s="88">
        <f t="shared" si="3"/>
        <v>63.807999999999993</v>
      </c>
      <c r="P25" s="88">
        <f t="shared" si="3"/>
        <v>41.483000000000004</v>
      </c>
      <c r="Q25" s="88">
        <f t="shared" si="3"/>
        <v>3.4659999999999997</v>
      </c>
      <c r="R25" s="88">
        <f t="shared" si="3"/>
        <v>67.706000000000003</v>
      </c>
      <c r="S25" s="88">
        <f t="shared" si="3"/>
        <v>78.275000000000006</v>
      </c>
      <c r="T25" s="88">
        <f t="shared" si="3"/>
        <v>3.0369999999999999</v>
      </c>
      <c r="U25" s="88">
        <f t="shared" si="3"/>
        <v>1.4649999999999999</v>
      </c>
      <c r="V25" s="88">
        <f t="shared" si="3"/>
        <v>69.465000000000003</v>
      </c>
      <c r="W25" s="88">
        <f t="shared" si="3"/>
        <v>60.363999999999997</v>
      </c>
      <c r="X25" s="88">
        <f t="shared" si="3"/>
        <v>68.947999999999993</v>
      </c>
      <c r="Y25" s="88">
        <f t="shared" si="3"/>
        <v>90.831999999999994</v>
      </c>
      <c r="Z25" s="89">
        <f t="shared" si="3"/>
        <v>0</v>
      </c>
      <c r="AA25" s="90">
        <f t="shared" si="3"/>
        <v>1435.4360000000001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78.644999999999996</v>
      </c>
      <c r="C29" s="77">
        <v>78.605999999999995</v>
      </c>
      <c r="D29" s="77">
        <v>59.279000000000003</v>
      </c>
      <c r="E29" s="77">
        <v>60.816000000000003</v>
      </c>
      <c r="F29" s="77">
        <v>88.570999999999998</v>
      </c>
      <c r="G29" s="77">
        <v>108.596</v>
      </c>
      <c r="H29" s="77">
        <v>99.343999999999994</v>
      </c>
      <c r="I29" s="77">
        <v>151.553</v>
      </c>
      <c r="J29" s="77">
        <v>97.921999999999997</v>
      </c>
      <c r="K29" s="77">
        <v>106.77500000000001</v>
      </c>
      <c r="L29" s="77">
        <v>57.198999999999998</v>
      </c>
      <c r="M29" s="77">
        <v>25.196999999999999</v>
      </c>
      <c r="N29" s="77">
        <v>14.006</v>
      </c>
      <c r="O29" s="77">
        <v>66.534999999999997</v>
      </c>
      <c r="P29" s="77">
        <v>47.113999999999997</v>
      </c>
      <c r="Q29" s="77">
        <v>6.625</v>
      </c>
      <c r="R29" s="77">
        <v>69.944000000000003</v>
      </c>
      <c r="S29" s="77">
        <v>79.962999999999994</v>
      </c>
      <c r="T29" s="77">
        <v>3.419</v>
      </c>
      <c r="U29" s="77">
        <v>1.4650000000000001</v>
      </c>
      <c r="V29" s="77">
        <v>69.465000000000003</v>
      </c>
      <c r="W29" s="77">
        <v>60.363999999999997</v>
      </c>
      <c r="X29" s="77">
        <v>68.947999999999993</v>
      </c>
      <c r="Y29" s="77">
        <v>90.831999999999994</v>
      </c>
      <c r="Z29" s="78"/>
      <c r="AA29" s="79">
        <f>SUM(B29:Z29)</f>
        <v>1591.183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78.644999999999996</v>
      </c>
      <c r="C31" s="62">
        <f t="shared" si="4"/>
        <v>78.605999999999995</v>
      </c>
      <c r="D31" s="62">
        <f t="shared" si="4"/>
        <v>59.279000000000003</v>
      </c>
      <c r="E31" s="62">
        <f t="shared" si="4"/>
        <v>60.816000000000003</v>
      </c>
      <c r="F31" s="62">
        <f t="shared" si="4"/>
        <v>88.570999999999998</v>
      </c>
      <c r="G31" s="62">
        <f t="shared" si="4"/>
        <v>108.596</v>
      </c>
      <c r="H31" s="62">
        <f t="shared" si="4"/>
        <v>99.343999999999994</v>
      </c>
      <c r="I31" s="62">
        <f t="shared" si="4"/>
        <v>151.553</v>
      </c>
      <c r="J31" s="62">
        <f t="shared" si="4"/>
        <v>97.921999999999997</v>
      </c>
      <c r="K31" s="62">
        <f t="shared" si="4"/>
        <v>106.77500000000001</v>
      </c>
      <c r="L31" s="62">
        <f t="shared" si="4"/>
        <v>57.198999999999998</v>
      </c>
      <c r="M31" s="62">
        <f t="shared" si="4"/>
        <v>25.196999999999999</v>
      </c>
      <c r="N31" s="62">
        <f t="shared" si="4"/>
        <v>14.006</v>
      </c>
      <c r="O31" s="62">
        <f t="shared" si="4"/>
        <v>66.534999999999997</v>
      </c>
      <c r="P31" s="62">
        <f t="shared" si="4"/>
        <v>47.113999999999997</v>
      </c>
      <c r="Q31" s="62">
        <f t="shared" si="4"/>
        <v>6.625</v>
      </c>
      <c r="R31" s="62">
        <f t="shared" si="4"/>
        <v>69.944000000000003</v>
      </c>
      <c r="S31" s="62">
        <f t="shared" si="4"/>
        <v>79.962999999999994</v>
      </c>
      <c r="T31" s="62">
        <f t="shared" si="4"/>
        <v>3.419</v>
      </c>
      <c r="U31" s="62">
        <f t="shared" si="4"/>
        <v>1.4650000000000001</v>
      </c>
      <c r="V31" s="62">
        <f t="shared" si="4"/>
        <v>69.465000000000003</v>
      </c>
      <c r="W31" s="62">
        <f t="shared" si="4"/>
        <v>60.363999999999997</v>
      </c>
      <c r="X31" s="62">
        <f t="shared" si="4"/>
        <v>68.947999999999993</v>
      </c>
      <c r="Y31" s="62">
        <f t="shared" si="4"/>
        <v>90.831999999999994</v>
      </c>
      <c r="Z31" s="63">
        <f t="shared" si="4"/>
        <v>0</v>
      </c>
      <c r="AA31" s="64">
        <f t="shared" si="4"/>
        <v>1591.183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51.3</v>
      </c>
      <c r="D38" s="99">
        <v>183.5</v>
      </c>
      <c r="E38" s="99">
        <v>106.9</v>
      </c>
      <c r="F38" s="99">
        <v>23.8</v>
      </c>
      <c r="G38" s="99"/>
      <c r="H38" s="99"/>
      <c r="I38" s="99"/>
      <c r="J38" s="99"/>
      <c r="K38" s="99">
        <v>21.3</v>
      </c>
      <c r="L38" s="99">
        <v>52.8</v>
      </c>
      <c r="M38" s="99">
        <v>7.7</v>
      </c>
      <c r="N38" s="99">
        <v>10.5</v>
      </c>
      <c r="O38" s="99"/>
      <c r="P38" s="99"/>
      <c r="Q38" s="99"/>
      <c r="R38" s="99"/>
      <c r="S38" s="99"/>
      <c r="T38" s="99">
        <v>229.1</v>
      </c>
      <c r="U38" s="99">
        <v>188.8</v>
      </c>
      <c r="V38" s="99"/>
      <c r="W38" s="99"/>
      <c r="X38" s="99"/>
      <c r="Y38" s="99"/>
      <c r="Z38" s="100"/>
      <c r="AA38" s="79">
        <f t="shared" si="5"/>
        <v>875.7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51.3</v>
      </c>
      <c r="D39" s="88">
        <f t="shared" si="6"/>
        <v>183.5</v>
      </c>
      <c r="E39" s="88">
        <f t="shared" si="6"/>
        <v>106.9</v>
      </c>
      <c r="F39" s="88">
        <f t="shared" si="6"/>
        <v>23.8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21.3</v>
      </c>
      <c r="L39" s="88">
        <f t="shared" si="6"/>
        <v>52.8</v>
      </c>
      <c r="M39" s="88">
        <f t="shared" si="6"/>
        <v>7.7</v>
      </c>
      <c r="N39" s="88">
        <f t="shared" si="6"/>
        <v>10.5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229.1</v>
      </c>
      <c r="U39" s="88">
        <f t="shared" si="6"/>
        <v>188.8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875.7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51.3</v>
      </c>
      <c r="D46" s="99">
        <v>183.5</v>
      </c>
      <c r="E46" s="99">
        <v>106.9</v>
      </c>
      <c r="F46" s="99">
        <v>23.8</v>
      </c>
      <c r="G46" s="99"/>
      <c r="H46" s="99"/>
      <c r="I46" s="99"/>
      <c r="J46" s="99"/>
      <c r="K46" s="99">
        <v>21.3</v>
      </c>
      <c r="L46" s="99">
        <v>52.8</v>
      </c>
      <c r="M46" s="99">
        <v>7.7</v>
      </c>
      <c r="N46" s="99">
        <v>10.5</v>
      </c>
      <c r="O46" s="99"/>
      <c r="P46" s="99"/>
      <c r="Q46" s="99"/>
      <c r="R46" s="99"/>
      <c r="S46" s="99"/>
      <c r="T46" s="99">
        <v>229.1</v>
      </c>
      <c r="U46" s="99">
        <v>188.8</v>
      </c>
      <c r="V46" s="99"/>
      <c r="W46" s="99"/>
      <c r="X46" s="99"/>
      <c r="Y46" s="99"/>
      <c r="Z46" s="100"/>
      <c r="AA46" s="79">
        <f t="shared" si="7"/>
        <v>875.7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51.3</v>
      </c>
      <c r="D48" s="88">
        <f t="shared" si="8"/>
        <v>183.5</v>
      </c>
      <c r="E48" s="88">
        <f t="shared" si="8"/>
        <v>106.9</v>
      </c>
      <c r="F48" s="88">
        <f t="shared" si="8"/>
        <v>23.8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21.3</v>
      </c>
      <c r="L48" s="88">
        <f t="shared" si="8"/>
        <v>52.8</v>
      </c>
      <c r="M48" s="88">
        <f t="shared" si="8"/>
        <v>7.7</v>
      </c>
      <c r="N48" s="88">
        <f t="shared" si="8"/>
        <v>10.5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229.1</v>
      </c>
      <c r="U48" s="88">
        <f t="shared" si="8"/>
        <v>188.8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875.7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78.644999999999996</v>
      </c>
      <c r="C51" s="88">
        <f t="shared" si="10"/>
        <v>129.90600000000001</v>
      </c>
      <c r="D51" s="88">
        <f t="shared" si="10"/>
        <v>242.779</v>
      </c>
      <c r="E51" s="88">
        <f t="shared" si="10"/>
        <v>167.71600000000001</v>
      </c>
      <c r="F51" s="88">
        <f t="shared" si="10"/>
        <v>112.371</v>
      </c>
      <c r="G51" s="88">
        <f t="shared" si="10"/>
        <v>108.596</v>
      </c>
      <c r="H51" s="88">
        <f t="shared" si="10"/>
        <v>99.343999999999994</v>
      </c>
      <c r="I51" s="88">
        <f t="shared" si="10"/>
        <v>151.553</v>
      </c>
      <c r="J51" s="88">
        <f t="shared" si="10"/>
        <v>97.921999999999997</v>
      </c>
      <c r="K51" s="88">
        <f t="shared" si="10"/>
        <v>128.07499999999999</v>
      </c>
      <c r="L51" s="88">
        <f t="shared" si="10"/>
        <v>109.999</v>
      </c>
      <c r="M51" s="88">
        <f t="shared" si="10"/>
        <v>32.897000000000006</v>
      </c>
      <c r="N51" s="88">
        <f t="shared" si="10"/>
        <v>24.506</v>
      </c>
      <c r="O51" s="88">
        <f t="shared" si="10"/>
        <v>66.534999999999997</v>
      </c>
      <c r="P51" s="88">
        <f t="shared" si="10"/>
        <v>47.114000000000004</v>
      </c>
      <c r="Q51" s="88">
        <f t="shared" si="10"/>
        <v>6.625</v>
      </c>
      <c r="R51" s="88">
        <f t="shared" si="10"/>
        <v>69.944000000000003</v>
      </c>
      <c r="S51" s="88">
        <f t="shared" si="10"/>
        <v>79.963000000000008</v>
      </c>
      <c r="T51" s="88">
        <f t="shared" si="10"/>
        <v>232.51900000000001</v>
      </c>
      <c r="U51" s="88">
        <f t="shared" si="10"/>
        <v>190.26500000000001</v>
      </c>
      <c r="V51" s="88">
        <f t="shared" si="10"/>
        <v>69.465000000000003</v>
      </c>
      <c r="W51" s="88">
        <f t="shared" si="10"/>
        <v>60.363999999999997</v>
      </c>
      <c r="X51" s="88">
        <f t="shared" si="10"/>
        <v>68.947999999999993</v>
      </c>
      <c r="Y51" s="88">
        <f t="shared" si="10"/>
        <v>90.831999999999994</v>
      </c>
      <c r="Z51" s="89">
        <f t="shared" si="10"/>
        <v>0</v>
      </c>
      <c r="AA51" s="104">
        <f>SUM(B51:Z51)</f>
        <v>2466.8829999999998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51.3</v>
      </c>
      <c r="D4" s="18">
        <v>183.5</v>
      </c>
      <c r="E4" s="18">
        <v>106.9</v>
      </c>
      <c r="F4" s="18">
        <v>23.8</v>
      </c>
      <c r="G4" s="18"/>
      <c r="H4" s="18"/>
      <c r="I4" s="18"/>
      <c r="J4" s="18"/>
      <c r="K4" s="18">
        <v>21.3</v>
      </c>
      <c r="L4" s="18">
        <v>52.8</v>
      </c>
      <c r="M4" s="18">
        <v>7.7</v>
      </c>
      <c r="N4" s="18">
        <v>10.5</v>
      </c>
      <c r="O4" s="18">
        <v>-61.7</v>
      </c>
      <c r="P4" s="18">
        <v>-45.4</v>
      </c>
      <c r="Q4" s="18">
        <v>-2.1</v>
      </c>
      <c r="R4" s="18">
        <v>-57.8</v>
      </c>
      <c r="S4" s="18">
        <v>-70</v>
      </c>
      <c r="T4" s="18">
        <v>229.1</v>
      </c>
      <c r="U4" s="18">
        <v>188.8</v>
      </c>
      <c r="V4" s="18"/>
      <c r="W4" s="18"/>
      <c r="X4" s="18"/>
      <c r="Y4" s="18"/>
      <c r="Z4" s="19"/>
      <c r="AA4" s="111">
        <f>SUM(B4:Z4)</f>
        <v>638.70000000000005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89.58</v>
      </c>
      <c r="C7" s="117">
        <v>97.06</v>
      </c>
      <c r="D7" s="117">
        <v>106</v>
      </c>
      <c r="E7" s="117">
        <v>97.06</v>
      </c>
      <c r="F7" s="117">
        <v>72.69</v>
      </c>
      <c r="G7" s="117">
        <v>58.46</v>
      </c>
      <c r="H7" s="117">
        <v>57.17</v>
      </c>
      <c r="I7" s="117">
        <v>60.12</v>
      </c>
      <c r="J7" s="117">
        <v>55.22</v>
      </c>
      <c r="K7" s="117">
        <v>81.3</v>
      </c>
      <c r="L7" s="117">
        <v>90.84</v>
      </c>
      <c r="M7" s="117">
        <v>74.39</v>
      </c>
      <c r="N7" s="117">
        <v>50.59</v>
      </c>
      <c r="O7" s="117">
        <v>9.01</v>
      </c>
      <c r="P7" s="117">
        <v>10.8</v>
      </c>
      <c r="Q7" s="117">
        <v>56.34</v>
      </c>
      <c r="R7" s="117">
        <v>48.02</v>
      </c>
      <c r="S7" s="117">
        <v>90.39</v>
      </c>
      <c r="T7" s="117">
        <v>139.1</v>
      </c>
      <c r="U7" s="117">
        <v>180</v>
      </c>
      <c r="V7" s="117">
        <v>125.96</v>
      </c>
      <c r="W7" s="117">
        <v>102.9</v>
      </c>
      <c r="X7" s="117">
        <v>89.41</v>
      </c>
      <c r="Y7" s="117">
        <v>83.46</v>
      </c>
      <c r="Z7" s="118"/>
      <c r="AA7" s="119">
        <f>IF(SUM(B7:Z7)&lt;&gt;0,AVERAGEIF(B7:Z7,"&lt;&gt;"""),"")</f>
        <v>80.244583333333338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61.7</v>
      </c>
      <c r="P15" s="133">
        <v>45.4</v>
      </c>
      <c r="Q15" s="133">
        <v>2.1</v>
      </c>
      <c r="R15" s="133">
        <v>57.8</v>
      </c>
      <c r="S15" s="133">
        <v>70</v>
      </c>
      <c r="T15" s="133"/>
      <c r="U15" s="133"/>
      <c r="V15" s="133"/>
      <c r="W15" s="133"/>
      <c r="X15" s="133"/>
      <c r="Y15" s="133"/>
      <c r="Z15" s="131"/>
      <c r="AA15" s="132">
        <f t="shared" si="0"/>
        <v>237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61.7</v>
      </c>
      <c r="P16" s="135">
        <f t="shared" si="1"/>
        <v>45.4</v>
      </c>
      <c r="Q16" s="135">
        <f t="shared" si="1"/>
        <v>2.1</v>
      </c>
      <c r="R16" s="135">
        <f t="shared" si="1"/>
        <v>57.8</v>
      </c>
      <c r="S16" s="135">
        <f t="shared" si="1"/>
        <v>70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51.3</v>
      </c>
      <c r="D23" s="133">
        <v>183.5</v>
      </c>
      <c r="E23" s="133">
        <v>106.9</v>
      </c>
      <c r="F23" s="133">
        <v>23.8</v>
      </c>
      <c r="G23" s="133"/>
      <c r="H23" s="133"/>
      <c r="I23" s="133"/>
      <c r="J23" s="133"/>
      <c r="K23" s="133">
        <v>21.3</v>
      </c>
      <c r="L23" s="133">
        <v>52.8</v>
      </c>
      <c r="M23" s="133">
        <v>7.7</v>
      </c>
      <c r="N23" s="133">
        <v>10.5</v>
      </c>
      <c r="O23" s="133"/>
      <c r="P23" s="133"/>
      <c r="Q23" s="133"/>
      <c r="R23" s="133"/>
      <c r="S23" s="133"/>
      <c r="T23" s="133">
        <v>229.1</v>
      </c>
      <c r="U23" s="133">
        <v>188.8</v>
      </c>
      <c r="V23" s="133"/>
      <c r="W23" s="133"/>
      <c r="X23" s="133"/>
      <c r="Y23" s="133"/>
      <c r="Z23" s="131"/>
      <c r="AA23" s="132">
        <f t="shared" si="2"/>
        <v>875.7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51.3</v>
      </c>
      <c r="D24" s="135">
        <f t="shared" si="3"/>
        <v>183.5</v>
      </c>
      <c r="E24" s="135">
        <f t="shared" si="3"/>
        <v>106.9</v>
      </c>
      <c r="F24" s="135">
        <f t="shared" si="3"/>
        <v>23.8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21.3</v>
      </c>
      <c r="L24" s="135">
        <f t="shared" si="3"/>
        <v>52.8</v>
      </c>
      <c r="M24" s="135">
        <f t="shared" si="3"/>
        <v>7.7</v>
      </c>
      <c r="N24" s="135">
        <f t="shared" si="3"/>
        <v>10.5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229.1</v>
      </c>
      <c r="U24" s="135">
        <f t="shared" si="3"/>
        <v>188.8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875.7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2023-09-23T13:18:29Z</dcterms:created>
  <dcterms:modified xsi:type="dcterms:W3CDTF">2023-09-23T13:18:30Z</dcterms:modified>
</cp:coreProperties>
</file>