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15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<sst xmlns="http://schemas.openxmlformats.org/spreadsheetml/2006/main" count="117" uniqueCount="53">
  <si>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22/09/2023 16:27:11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</si>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</sst>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CF3-4FCF-B433-0453209B57C3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CF3-4FCF-B433-0453209B57C3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27.451000000000001</c:v>
                </c:pt>
                <c:pt idx="1">
                  <c:v>27.308</c:v>
                </c:pt>
                <c:pt idx="2">
                  <c:v>25.47</c:v>
                </c:pt>
                <c:pt idx="3">
                  <c:v>23.391000000000002</c:v>
                </c:pt>
                <c:pt idx="4">
                  <c:v>15.51</c:v>
                </c:pt>
                <c:pt idx="5">
                  <c:v>30.2</c:v>
                </c:pt>
                <c:pt idx="6">
                  <c:v>69.61099999999999</c:v>
                </c:pt>
                <c:pt idx="7">
                  <c:v>36.603999999999999</c:v>
                </c:pt>
                <c:pt idx="8">
                  <c:v>1</c:v>
                </c:pt>
                <c:pt idx="16">
                  <c:v>13.885999999999999</c:v>
                </c:pt>
                <c:pt idx="17">
                  <c:v>3.0550000000000002</c:v>
                </c:pt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94.501999999999995</c:v>
                </c:pt>
                <c:pt idx="22">
                  <c:v>91.715000000000003</c:v>
                </c:pt>
                <c:pt idx="23">
                  <c:v>23.922999999999998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CF3-4FCF-B433-0453209B57C3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20.7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44.2</c:v>
                </c:pt>
                <c:pt idx="12">
                  <c:v>4.0999999999999996</c:v>
                </c:pt>
                <c:pt idx="13">
                  <c:v>21.3</c:v>
                </c:pt>
                <c:pt idx="14">
                  <c:v>35.1</c:v>
                </c:pt>
                <c:pt idx="15">
                  <c:v>42.9</c:v>
                </c:pt>
                <c:pt idx="16">
                  <c:v>0</c:v>
                </c:pt>
                <c:pt idx="17">
                  <c:v>57.4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CF3-4FCF-B433-0453209B57C3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2.7579999999999996</c:v>
                </c:pt>
                <c:pt idx="1">
                  <c:v>1.5969999999999998</c:v>
                </c:pt>
                <c:pt idx="2">
                  <c:v>1.5699999999999996</c:v>
                </c:pt>
                <c:pt idx="3">
                  <c:v>1.5569999999999997</c:v>
                </c:pt>
                <c:pt idx="4">
                  <c:v>0.45300000000000001</c:v>
                </c:pt>
                <c:pt idx="5">
                  <c:v>0.49500000000000005</c:v>
                </c:pt>
                <c:pt idx="6">
                  <c:v>1.744</c:v>
                </c:pt>
                <c:pt idx="7">
                  <c:v>12.566000000000001</c:v>
                </c:pt>
                <c:pt idx="8">
                  <c:v>29.282999999999998</c:v>
                </c:pt>
                <c:pt idx="9">
                  <c:v>43.617000000000004</c:v>
                </c:pt>
                <c:pt idx="10">
                  <c:v>53.731000000000002</c:v>
                </c:pt>
                <c:pt idx="11">
                  <c:v>59.772000000000006</c:v>
                </c:pt>
                <c:pt idx="12">
                  <c:v>63.582000000000001</c:v>
                </c:pt>
                <c:pt idx="13">
                  <c:v>61.966999999999999</c:v>
                </c:pt>
                <c:pt idx="14">
                  <c:v>54.916000000000004</c:v>
                </c:pt>
                <c:pt idx="15">
                  <c:v>35.189</c:v>
                </c:pt>
                <c:pt idx="16">
                  <c:v>20.179000000000002</c:v>
                </c:pt>
                <c:pt idx="17">
                  <c:v>7.0909999999999993</c:v>
                </c:pt>
                <c:pt idx="18">
                  <c:v>0.96000000000000008</c:v>
                </c:pt>
                <c:pt idx="19">
                  <c:v>0.57300000000000006</c:v>
                </c:pt>
                <c:pt idx="20">
                  <c:v>0.58400000000000007</c:v>
                </c:pt>
                <c:pt idx="21">
                  <c:v>0.72399999999999998</c:v>
                </c:pt>
                <c:pt idx="22">
                  <c:v>0.91400000000000003</c:v>
                </c:pt>
                <c:pt idx="23">
                  <c:v>0.52300000000000002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CF3-4FCF-B433-0453209B57C3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CF3-4FCF-B433-0453209B57C3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CF3-4FCF-B433-0453209B57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44.579000000000001</c:v>
                </c:pt>
                <c:pt idx="1">
                  <c:v>31.353000000000002</c:v>
                </c:pt>
                <c:pt idx="2">
                  <c:v>29.408999999999999</c:v>
                </c:pt>
                <c:pt idx="3">
                  <c:v>27.300000000000004</c:v>
                </c:pt>
                <c:pt idx="4">
                  <c:v>18.375999999999998</c:v>
                </c:pt>
                <c:pt idx="5">
                  <c:v>33.243000000000002</c:v>
                </c:pt>
                <c:pt idx="6">
                  <c:v>75.832999999999998</c:v>
                </c:pt>
                <c:pt idx="7">
                  <c:v>75.453000000000003</c:v>
                </c:pt>
                <c:pt idx="8">
                  <c:v>41.301999999999992</c:v>
                </c:pt>
                <c:pt idx="9">
                  <c:v>69.644000000000005</c:v>
                </c:pt>
                <c:pt idx="10">
                  <c:v>64.289000000000001</c:v>
                </c:pt>
                <c:pt idx="11">
                  <c:v>109.53200000000001</c:v>
                </c:pt>
                <c:pt idx="12">
                  <c:v>77.209000000000003</c:v>
                </c:pt>
                <c:pt idx="13">
                  <c:v>92.516999999999996</c:v>
                </c:pt>
                <c:pt idx="14">
                  <c:v>98.325000000000003</c:v>
                </c:pt>
                <c:pt idx="15">
                  <c:v>80.865000000000009</c:v>
                </c:pt>
                <c:pt idx="16">
                  <c:v>38.924999999999997</c:v>
                </c:pt>
                <c:pt idx="17">
                  <c:v>71.111000000000004</c:v>
                </c:pt>
                <c:pt idx="18">
                  <c:v>104.84399999999999</c:v>
                </c:pt>
                <c:pt idx="19">
                  <c:v>116.70200000000001</c:v>
                </c:pt>
                <c:pt idx="20">
                  <c:v>104.355</c:v>
                </c:pt>
                <c:pt idx="21">
                  <c:v>98.651999999999987</c:v>
                </c:pt>
                <c:pt idx="22">
                  <c:v>95.894000000000005</c:v>
                </c:pt>
                <c:pt idx="23">
                  <c:v>24.446000000000002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CF3-4FCF-B433-0453209B57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109.04</c:v>
                </c:pt>
                <c:pt idx="1">
                  <c:v>100.22</c:v>
                </c:pt>
                <c:pt idx="2">
                  <c:v>99.52</c:v>
                </c:pt>
                <c:pt idx="3">
                  <c:v>98.08</c:v>
                </c:pt>
                <c:pt idx="4">
                  <c:v>94.56</c:v>
                </c:pt>
                <c:pt idx="5">
                  <c:v>89.78</c:v>
                </c:pt>
                <c:pt idx="6">
                  <c:v>115.88</c:v>
                </c:pt>
                <c:pt idx="7">
                  <c:v>121.94</c:v>
                </c:pt>
                <c:pt idx="8">
                  <c:v>131.11000000000001</c:v>
                </c:pt>
                <c:pt idx="9">
                  <c:v>124.97</c:v>
                </c:pt>
                <c:pt idx="10">
                  <c:v>110.99</c:v>
                </c:pt>
                <c:pt idx="11">
                  <c:v>102.86</c:v>
                </c:pt>
                <c:pt idx="12">
                  <c:v>91.91</c:v>
                </c:pt>
                <c:pt idx="13">
                  <c:v>82.69</c:v>
                </c:pt>
                <c:pt idx="14">
                  <c:v>79</c:v>
                </c:pt>
                <c:pt idx="15">
                  <c:v>96.93</c:v>
                </c:pt>
                <c:pt idx="16">
                  <c:v>91</c:v>
                </c:pt>
                <c:pt idx="17">
                  <c:v>120.54</c:v>
                </c:pt>
                <c:pt idx="18">
                  <c:v>145.05000000000001</c:v>
                </c:pt>
                <c:pt idx="19">
                  <c:v>175.46</c:v>
                </c:pt>
                <c:pt idx="20">
                  <c:v>145.75</c:v>
                </c:pt>
                <c:pt idx="21">
                  <c:v>119.06</c:v>
                </c:pt>
                <c:pt idx="22">
                  <c:v>111.6</c:v>
                </c:pt>
                <c:pt idx="23">
                  <c:v>99.46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CF3-4FCF-B433-0453209B57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44.578999999999994</v>
      </c>
      <c r="C4" s="18">
        <v>31.353000000000002</v>
      </c>
      <c r="D4" s="18">
        <v>29.409000000000002</v>
      </c>
      <c r="E4" s="18">
        <v>27.3</v>
      </c>
      <c r="F4" s="18">
        <v>18.376000000000001</v>
      </c>
      <c r="G4" s="18">
        <v>33.243000000000002</v>
      </c>
      <c r="H4" s="18">
        <v>75.832999999999998</v>
      </c>
      <c r="I4" s="18">
        <v>75.499000000000009</v>
      </c>
      <c r="J4" s="18">
        <v>41.302</v>
      </c>
      <c r="K4" s="18">
        <v>69.644000000000005</v>
      </c>
      <c r="L4" s="18">
        <v>64.289000000000001</v>
      </c>
      <c r="M4" s="18">
        <v>109.498</v>
      </c>
      <c r="N4" s="18">
        <v>77.194000000000003</v>
      </c>
      <c r="O4" s="18">
        <v>92.512999999999991</v>
      </c>
      <c r="P4" s="18">
        <v>98.313999999999993</v>
      </c>
      <c r="Q4" s="18">
        <v>80.90300000000002</v>
      </c>
      <c r="R4" s="18">
        <v>38.924999999999997</v>
      </c>
      <c r="S4" s="18">
        <v>71.158999999999992</v>
      </c>
      <c r="T4" s="18">
        <v>104.81099999999999</v>
      </c>
      <c r="U4" s="18">
        <v>116.70199999999998</v>
      </c>
      <c r="V4" s="18">
        <v>104.355</v>
      </c>
      <c r="W4" s="18">
        <v>98.651999999999987</v>
      </c>
      <c r="X4" s="18">
        <v>95.894000000000005</v>
      </c>
      <c r="Y4" s="18">
        <v>24.445999999999994</v>
      </c>
      <c r="Z4" s="19"/>
      <c r="AA4" s="20">
        <f>SUM(B4:Z4)</f>
        <v>1624.193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109.04</v>
      </c>
      <c r="C7" s="28">
        <v>100.22</v>
      </c>
      <c r="D7" s="28">
        <v>99.52</v>
      </c>
      <c r="E7" s="28">
        <v>98.08</v>
      </c>
      <c r="F7" s="28">
        <v>94.56</v>
      </c>
      <c r="G7" s="28">
        <v>89.78</v>
      </c>
      <c r="H7" s="28">
        <v>115.88</v>
      </c>
      <c r="I7" s="28">
        <v>121.94</v>
      </c>
      <c r="J7" s="28">
        <v>131.11000000000001</v>
      </c>
      <c r="K7" s="28">
        <v>124.97</v>
      </c>
      <c r="L7" s="28">
        <v>110.99</v>
      </c>
      <c r="M7" s="28">
        <v>102.86</v>
      </c>
      <c r="N7" s="28">
        <v>91.91</v>
      </c>
      <c r="O7" s="28">
        <v>82.69</v>
      </c>
      <c r="P7" s="28">
        <v>79</v>
      </c>
      <c r="Q7" s="28">
        <v>96.93</v>
      </c>
      <c r="R7" s="28">
        <v>91</v>
      </c>
      <c r="S7" s="28">
        <v>120.54</v>
      </c>
      <c r="T7" s="28">
        <v>145.05000000000001</v>
      </c>
      <c r="U7" s="28">
        <v>175.46</v>
      </c>
      <c r="V7" s="28">
        <v>145.75</v>
      </c>
      <c r="W7" s="28">
        <v>119.06</v>
      </c>
      <c r="X7" s="28">
        <v>111.6</v>
      </c>
      <c r="Y7" s="28">
        <v>99.46</v>
      </c>
      <c r="Z7" s="29"/>
      <c r="AA7" s="30">
        <f>IF(SUM(B7:Z7)&lt;&gt;0,AVERAGEIF(B7:Z7,"&lt;&gt;"""),"")</f>
        <v>110.72499999999998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27.451000000000001</v>
      </c>
      <c r="C12" s="52">
        <v>27.308</v>
      </c>
      <c r="D12" s="52">
        <v>25.47</v>
      </c>
      <c r="E12" s="52">
        <v>23.391000000000002</v>
      </c>
      <c r="F12" s="52">
        <v>15.51</v>
      </c>
      <c r="G12" s="52">
        <v>30.2</v>
      </c>
      <c r="H12" s="52">
        <v>69.61099999999999</v>
      </c>
      <c r="I12" s="52">
        <v>36.603999999999999</v>
      </c>
      <c r="J12" s="52">
        <v>1</v>
      </c>
      <c r="K12" s="52"/>
      <c r="L12" s="52"/>
      <c r="M12" s="52"/>
      <c r="N12" s="52"/>
      <c r="O12" s="52"/>
      <c r="P12" s="52"/>
      <c r="Q12" s="52"/>
      <c r="R12" s="52">
        <v>13.885999999999999</v>
      </c>
      <c r="S12" s="52">
        <v>3.0550000000000002</v>
      </c>
      <c r="T12" s="52">
        <v>100</v>
      </c>
      <c r="U12" s="52">
        <v>100</v>
      </c>
      <c r="V12" s="52">
        <v>100</v>
      </c>
      <c r="W12" s="52">
        <v>94.501999999999995</v>
      </c>
      <c r="X12" s="52">
        <v>91.715000000000003</v>
      </c>
      <c r="Y12" s="52">
        <v>23.922999999999998</v>
      </c>
      <c r="Z12" s="53"/>
      <c r="AA12" s="54">
        <f t="shared" si="0"/>
        <v>783.62600000000009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2.7579999999999996</v>
      </c>
      <c r="C14" s="57">
        <v>1.5969999999999998</v>
      </c>
      <c r="D14" s="57">
        <v>1.5699999999999996</v>
      </c>
      <c r="E14" s="57">
        <v>1.5569999999999997</v>
      </c>
      <c r="F14" s="57">
        <v>0.45300000000000001</v>
      </c>
      <c r="G14" s="57">
        <v>0.49500000000000005</v>
      </c>
      <c r="H14" s="57">
        <v>1.744</v>
      </c>
      <c r="I14" s="57">
        <v>12.566000000000001</v>
      </c>
      <c r="J14" s="57">
        <v>29.282999999999998</v>
      </c>
      <c r="K14" s="57">
        <v>43.617000000000004</v>
      </c>
      <c r="L14" s="57">
        <v>53.731000000000002</v>
      </c>
      <c r="M14" s="57">
        <v>59.772000000000006</v>
      </c>
      <c r="N14" s="57">
        <v>63.582000000000001</v>
      </c>
      <c r="O14" s="57">
        <v>61.966999999999999</v>
      </c>
      <c r="P14" s="57">
        <v>54.916000000000004</v>
      </c>
      <c r="Q14" s="57">
        <v>35.189</v>
      </c>
      <c r="R14" s="57">
        <v>20.179000000000002</v>
      </c>
      <c r="S14" s="57">
        <v>7.0909999999999993</v>
      </c>
      <c r="T14" s="57">
        <v>0.96000000000000008</v>
      </c>
      <c r="U14" s="57">
        <v>0.57300000000000006</v>
      </c>
      <c r="V14" s="57">
        <v>0.58400000000000007</v>
      </c>
      <c r="W14" s="57">
        <v>0.72399999999999998</v>
      </c>
      <c r="X14" s="57">
        <v>0.91400000000000003</v>
      </c>
      <c r="Y14" s="57">
        <v>0.52300000000000002</v>
      </c>
      <c r="Z14" s="58"/>
      <c r="AA14" s="59">
        <f t="shared" si="0"/>
        <v>456.34499999999997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30.209</v>
      </c>
      <c r="C16" s="62">
        <f t="shared" ref="C16:Z16" si="1">IF(LEN(C$2)&gt;0,SUM(C10:C15),"")</f>
        <v>28.905000000000001</v>
      </c>
      <c r="D16" s="62">
        <f t="shared" si="1"/>
        <v>27.04</v>
      </c>
      <c r="E16" s="62">
        <f t="shared" si="1"/>
        <v>24.948</v>
      </c>
      <c r="F16" s="62">
        <f t="shared" si="1"/>
        <v>15.962999999999999</v>
      </c>
      <c r="G16" s="62">
        <f t="shared" si="1"/>
        <v>30.695</v>
      </c>
      <c r="H16" s="62">
        <f t="shared" si="1"/>
        <v>71.35499999999999</v>
      </c>
      <c r="I16" s="62">
        <f t="shared" si="1"/>
        <v>49.17</v>
      </c>
      <c r="J16" s="62">
        <f t="shared" si="1"/>
        <v>30.282999999999998</v>
      </c>
      <c r="K16" s="62">
        <f t="shared" si="1"/>
        <v>43.617000000000004</v>
      </c>
      <c r="L16" s="62">
        <f t="shared" si="1"/>
        <v>53.731000000000002</v>
      </c>
      <c r="M16" s="62">
        <f t="shared" si="1"/>
        <v>59.772000000000006</v>
      </c>
      <c r="N16" s="62">
        <f t="shared" si="1"/>
        <v>63.582000000000001</v>
      </c>
      <c r="O16" s="62">
        <f t="shared" si="1"/>
        <v>61.966999999999999</v>
      </c>
      <c r="P16" s="62">
        <f t="shared" si="1"/>
        <v>54.916000000000004</v>
      </c>
      <c r="Q16" s="62">
        <f t="shared" si="1"/>
        <v>35.189</v>
      </c>
      <c r="R16" s="62">
        <f t="shared" si="1"/>
        <v>34.064999999999998</v>
      </c>
      <c r="S16" s="62">
        <f t="shared" si="1"/>
        <v>10.145999999999999</v>
      </c>
      <c r="T16" s="62">
        <f t="shared" si="1"/>
        <v>100.96</v>
      </c>
      <c r="U16" s="62">
        <f t="shared" si="1"/>
        <v>100.57299999999999</v>
      </c>
      <c r="V16" s="62">
        <f t="shared" si="1"/>
        <v>100.584</v>
      </c>
      <c r="W16" s="62">
        <f t="shared" si="1"/>
        <v>95.225999999999999</v>
      </c>
      <c r="X16" s="62">
        <f t="shared" si="1"/>
        <v>92.629000000000005</v>
      </c>
      <c r="Y16" s="62">
        <f t="shared" si="1"/>
        <v>24.445999999999998</v>
      </c>
      <c r="Z16" s="63" t="str">
        <f t="shared" si="1"/>
        <v/>
      </c>
      <c r="AA16" s="64">
        <f>SUM(AA10:AA15)</f>
        <v>1239.971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14.37</v>
      </c>
      <c r="C20" s="77">
        <v>2.448</v>
      </c>
      <c r="D20" s="77">
        <v>2.3690000000000002</v>
      </c>
      <c r="E20" s="77">
        <v>2.3519999999999999</v>
      </c>
      <c r="F20" s="77">
        <v>2.4129999999999998</v>
      </c>
      <c r="G20" s="77">
        <v>2.548</v>
      </c>
      <c r="H20" s="77">
        <v>4.4779999999999998</v>
      </c>
      <c r="I20" s="77">
        <v>5.4829999999999997</v>
      </c>
      <c r="J20" s="77">
        <v>9.3439999999999994</v>
      </c>
      <c r="K20" s="77">
        <v>22.722999999999999</v>
      </c>
      <c r="L20" s="77">
        <v>1.8939999999999999</v>
      </c>
      <c r="M20" s="77"/>
      <c r="N20" s="77"/>
      <c r="O20" s="77"/>
      <c r="P20" s="77"/>
      <c r="Q20" s="77"/>
      <c r="R20" s="77">
        <v>3.5579999999999998</v>
      </c>
      <c r="S20" s="77">
        <v>3.613</v>
      </c>
      <c r="T20" s="77">
        <v>3.851</v>
      </c>
      <c r="U20" s="77">
        <v>16.128999999999998</v>
      </c>
      <c r="V20" s="77">
        <v>3.7709999999999999</v>
      </c>
      <c r="W20" s="77">
        <v>3.4260000000000002</v>
      </c>
      <c r="X20" s="77">
        <v>3.2650000000000001</v>
      </c>
      <c r="Y20" s="77"/>
      <c r="Z20" s="78"/>
      <c r="AA20" s="79">
        <f t="shared" si="2"/>
        <v>108.03499999999998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>
        <v>0.14599999999999999</v>
      </c>
      <c r="J21" s="81">
        <v>1.675</v>
      </c>
      <c r="K21" s="81">
        <v>3.3039999999999998</v>
      </c>
      <c r="L21" s="81">
        <v>8.6639999999999997</v>
      </c>
      <c r="M21" s="81">
        <v>5.5259999999999998</v>
      </c>
      <c r="N21" s="81">
        <v>9.5120000000000005</v>
      </c>
      <c r="O21" s="81">
        <v>9.2460000000000004</v>
      </c>
      <c r="P21" s="81">
        <v>8.298</v>
      </c>
      <c r="Q21" s="81">
        <v>2.8140000000000001</v>
      </c>
      <c r="R21" s="81">
        <v>1.302</v>
      </c>
      <c r="S21" s="81"/>
      <c r="T21" s="81"/>
      <c r="U21" s="81"/>
      <c r="V21" s="81"/>
      <c r="W21" s="81"/>
      <c r="X21" s="81"/>
      <c r="Y21" s="81"/>
      <c r="Z21" s="78"/>
      <c r="AA21" s="79">
        <f t="shared" si="2"/>
        <v>50.487000000000002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14.37</v>
      </c>
      <c r="C25" s="88">
        <f t="shared" ref="C25:Z25" si="3">IF(LEN(C$2)&gt;0,SUM(C19:C24),"")</f>
        <v>2.448</v>
      </c>
      <c r="D25" s="88">
        <f t="shared" si="3"/>
        <v>2.3690000000000002</v>
      </c>
      <c r="E25" s="88">
        <f t="shared" si="3"/>
        <v>2.3519999999999999</v>
      </c>
      <c r="F25" s="88">
        <f t="shared" si="3"/>
        <v>2.4129999999999998</v>
      </c>
      <c r="G25" s="88">
        <f t="shared" si="3"/>
        <v>2.548</v>
      </c>
      <c r="H25" s="88">
        <f t="shared" si="3"/>
        <v>4.4779999999999998</v>
      </c>
      <c r="I25" s="88">
        <f t="shared" si="3"/>
        <v>5.6289999999999996</v>
      </c>
      <c r="J25" s="88">
        <f t="shared" si="3"/>
        <v>11.019</v>
      </c>
      <c r="K25" s="88">
        <f t="shared" si="3"/>
        <v>26.026999999999997</v>
      </c>
      <c r="L25" s="88">
        <f t="shared" si="3"/>
        <v>10.558</v>
      </c>
      <c r="M25" s="88">
        <f t="shared" si="3"/>
        <v>5.5259999999999998</v>
      </c>
      <c r="N25" s="88">
        <f t="shared" si="3"/>
        <v>9.5120000000000005</v>
      </c>
      <c r="O25" s="88">
        <f t="shared" si="3"/>
        <v>9.2460000000000004</v>
      </c>
      <c r="P25" s="88">
        <f t="shared" si="3"/>
        <v>8.298</v>
      </c>
      <c r="Q25" s="88">
        <f t="shared" si="3"/>
        <v>2.8140000000000001</v>
      </c>
      <c r="R25" s="88">
        <f t="shared" si="3"/>
        <v>4.8599999999999994</v>
      </c>
      <c r="S25" s="88">
        <f t="shared" si="3"/>
        <v>3.613</v>
      </c>
      <c r="T25" s="88">
        <f t="shared" si="3"/>
        <v>3.851</v>
      </c>
      <c r="U25" s="88">
        <f t="shared" si="3"/>
        <v>16.128999999999998</v>
      </c>
      <c r="V25" s="88">
        <f t="shared" si="3"/>
        <v>3.7709999999999999</v>
      </c>
      <c r="W25" s="88">
        <f t="shared" si="3"/>
        <v>3.4260000000000002</v>
      </c>
      <c r="X25" s="88">
        <f t="shared" si="3"/>
        <v>3.2650000000000001</v>
      </c>
      <c r="Y25" s="88">
        <f t="shared" si="3"/>
        <v>0</v>
      </c>
      <c r="Z25" s="89" t="str">
        <f t="shared" si="3"/>
        <v/>
      </c>
      <c r="AA25" s="90">
        <f>SUM(AA19:AA24)</f>
        <v>158.52199999999999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44.579000000000001</v>
      </c>
      <c r="C29" s="77">
        <v>31.353000000000002</v>
      </c>
      <c r="D29" s="77">
        <v>29.408999999999999</v>
      </c>
      <c r="E29" s="77">
        <v>27.3</v>
      </c>
      <c r="F29" s="77">
        <v>18.376000000000001</v>
      </c>
      <c r="G29" s="77">
        <v>33.243000000000002</v>
      </c>
      <c r="H29" s="77">
        <v>75.832999999999998</v>
      </c>
      <c r="I29" s="77">
        <v>54.798999999999999</v>
      </c>
      <c r="J29" s="77">
        <v>41.302</v>
      </c>
      <c r="K29" s="77">
        <v>69.644000000000005</v>
      </c>
      <c r="L29" s="77">
        <v>64.289000000000001</v>
      </c>
      <c r="M29" s="77">
        <v>65.298000000000002</v>
      </c>
      <c r="N29" s="77">
        <v>73.093999999999994</v>
      </c>
      <c r="O29" s="77">
        <v>71.212999999999994</v>
      </c>
      <c r="P29" s="77">
        <v>63.213999999999999</v>
      </c>
      <c r="Q29" s="77">
        <v>38.003</v>
      </c>
      <c r="R29" s="77">
        <v>38.924999999999997</v>
      </c>
      <c r="S29" s="77">
        <v>13.759</v>
      </c>
      <c r="T29" s="77">
        <v>104.81100000000001</v>
      </c>
      <c r="U29" s="77">
        <v>116.702</v>
      </c>
      <c r="V29" s="77">
        <v>104.355</v>
      </c>
      <c r="W29" s="77">
        <v>98.652000000000001</v>
      </c>
      <c r="X29" s="77">
        <v>95.894000000000005</v>
      </c>
      <c r="Y29" s="77">
        <v>24.446000000000002</v>
      </c>
      <c r="Z29" s="78"/>
      <c r="AA29" s="79">
        <f>SUM(B29:Z29)</f>
        <v>1398.4929999999999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44.579000000000001</v>
      </c>
      <c r="C31" s="62">
        <f t="shared" ref="C31:Z31" si="4">IF(LEN(C$2)&gt;0,SUM(C28:C30),"")</f>
        <v>31.353000000000002</v>
      </c>
      <c r="D31" s="62">
        <f t="shared" si="4"/>
        <v>29.408999999999999</v>
      </c>
      <c r="E31" s="62">
        <f t="shared" si="4"/>
        <v>27.3</v>
      </c>
      <c r="F31" s="62">
        <f t="shared" si="4"/>
        <v>18.376000000000001</v>
      </c>
      <c r="G31" s="62">
        <f t="shared" si="4"/>
        <v>33.243000000000002</v>
      </c>
      <c r="H31" s="62">
        <f t="shared" si="4"/>
        <v>75.832999999999998</v>
      </c>
      <c r="I31" s="62">
        <f t="shared" si="4"/>
        <v>54.798999999999999</v>
      </c>
      <c r="J31" s="62">
        <f t="shared" si="4"/>
        <v>41.302</v>
      </c>
      <c r="K31" s="62">
        <f t="shared" si="4"/>
        <v>69.644000000000005</v>
      </c>
      <c r="L31" s="62">
        <f t="shared" si="4"/>
        <v>64.289000000000001</v>
      </c>
      <c r="M31" s="62">
        <f t="shared" si="4"/>
        <v>65.298000000000002</v>
      </c>
      <c r="N31" s="62">
        <f t="shared" si="4"/>
        <v>73.093999999999994</v>
      </c>
      <c r="O31" s="62">
        <f t="shared" si="4"/>
        <v>71.212999999999994</v>
      </c>
      <c r="P31" s="62">
        <f t="shared" si="4"/>
        <v>63.213999999999999</v>
      </c>
      <c r="Q31" s="62">
        <f t="shared" si="4"/>
        <v>38.003</v>
      </c>
      <c r="R31" s="62">
        <f t="shared" si="4"/>
        <v>38.924999999999997</v>
      </c>
      <c r="S31" s="62">
        <f t="shared" si="4"/>
        <v>13.759</v>
      </c>
      <c r="T31" s="62">
        <f t="shared" si="4"/>
        <v>104.81100000000001</v>
      </c>
      <c r="U31" s="62">
        <f t="shared" si="4"/>
        <v>116.702</v>
      </c>
      <c r="V31" s="62">
        <f t="shared" si="4"/>
        <v>104.355</v>
      </c>
      <c r="W31" s="62">
        <f t="shared" si="4"/>
        <v>98.652000000000001</v>
      </c>
      <c r="X31" s="62">
        <f t="shared" si="4"/>
        <v>95.894000000000005</v>
      </c>
      <c r="Y31" s="62">
        <f t="shared" si="4"/>
        <v>24.446000000000002</v>
      </c>
      <c r="Z31" s="63" t="str">
        <f t="shared" si="4"/>
        <v/>
      </c>
      <c r="AA31" s="64">
        <f>SUM(AA28:AA30)</f>
        <v>1398.4929999999999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>
        <v>20.7</v>
      </c>
      <c r="J38" s="99"/>
      <c r="K38" s="99"/>
      <c r="L38" s="99"/>
      <c r="M38" s="99">
        <v>44.2</v>
      </c>
      <c r="N38" s="99">
        <v>4.0999999999999996</v>
      </c>
      <c r="O38" s="99">
        <v>21.3</v>
      </c>
      <c r="P38" s="99">
        <v>35.1</v>
      </c>
      <c r="Q38" s="99">
        <v>42.9</v>
      </c>
      <c r="R38" s="99"/>
      <c r="S38" s="99">
        <v>57.4</v>
      </c>
      <c r="T38" s="99"/>
      <c r="U38" s="99"/>
      <c r="V38" s="99"/>
      <c r="W38" s="99"/>
      <c r="X38" s="99"/>
      <c r="Y38" s="99"/>
      <c r="Z38" s="100"/>
      <c r="AA38" s="79">
        <f t="shared" si="5"/>
        <v>225.70000000000002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20.7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44.2</v>
      </c>
      <c r="N39" s="88">
        <f t="shared" si="6"/>
        <v>4.0999999999999996</v>
      </c>
      <c r="O39" s="88">
        <f t="shared" si="6"/>
        <v>21.3</v>
      </c>
      <c r="P39" s="88">
        <f t="shared" si="6"/>
        <v>35.1</v>
      </c>
      <c r="Q39" s="88">
        <f t="shared" si="6"/>
        <v>42.9</v>
      </c>
      <c r="R39" s="88">
        <f t="shared" si="6"/>
        <v>0</v>
      </c>
      <c r="S39" s="88">
        <f t="shared" si="6"/>
        <v>57.4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225.70000000000002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>
        <v>20.7</v>
      </c>
      <c r="J46" s="99"/>
      <c r="K46" s="99"/>
      <c r="L46" s="99"/>
      <c r="M46" s="99">
        <v>44.2</v>
      </c>
      <c r="N46" s="99">
        <v>4.0999999999999996</v>
      </c>
      <c r="O46" s="99">
        <v>21.3</v>
      </c>
      <c r="P46" s="99">
        <v>35.1</v>
      </c>
      <c r="Q46" s="99">
        <v>42.9</v>
      </c>
      <c r="R46" s="99"/>
      <c r="S46" s="99">
        <v>57.4</v>
      </c>
      <c r="T46" s="99"/>
      <c r="U46" s="99"/>
      <c r="V46" s="99"/>
      <c r="W46" s="99"/>
      <c r="X46" s="99"/>
      <c r="Y46" s="99"/>
      <c r="Z46" s="100"/>
      <c r="AA46" s="79">
        <f t="shared" si="7"/>
        <v>225.70000000000002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20.7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44.2</v>
      </c>
      <c r="N48" s="88">
        <f t="shared" si="8"/>
        <v>4.0999999999999996</v>
      </c>
      <c r="O48" s="88">
        <f t="shared" si="8"/>
        <v>21.3</v>
      </c>
      <c r="P48" s="88">
        <f t="shared" si="8"/>
        <v>35.1</v>
      </c>
      <c r="Q48" s="88">
        <f t="shared" si="8"/>
        <v>42.9</v>
      </c>
      <c r="R48" s="88">
        <f t="shared" si="8"/>
        <v>0</v>
      </c>
      <c r="S48" s="88">
        <f t="shared" si="8"/>
        <v>57.4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225.70000000000002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44.579000000000001</v>
      </c>
      <c r="C51" s="88">
        <f t="shared" si="10"/>
        <v>31.353000000000002</v>
      </c>
      <c r="D51" s="88">
        <f t="shared" si="10"/>
        <v>29.408999999999999</v>
      </c>
      <c r="E51" s="88">
        <f t="shared" si="10"/>
        <v>27.3</v>
      </c>
      <c r="F51" s="88">
        <f t="shared" si="10"/>
        <v>18.375999999999998</v>
      </c>
      <c r="G51" s="88">
        <f t="shared" si="10"/>
        <v>33.243000000000002</v>
      </c>
      <c r="H51" s="88">
        <f t="shared" si="10"/>
        <v>75.832999999999984</v>
      </c>
      <c r="I51" s="88">
        <f t="shared" si="10"/>
        <v>75.498999999999995</v>
      </c>
      <c r="J51" s="88">
        <f t="shared" si="10"/>
        <v>41.302</v>
      </c>
      <c r="K51" s="88">
        <f t="shared" si="10"/>
        <v>69.644000000000005</v>
      </c>
      <c r="L51" s="88">
        <f t="shared" si="10"/>
        <v>64.289000000000001</v>
      </c>
      <c r="M51" s="88">
        <f t="shared" si="10"/>
        <v>109.498</v>
      </c>
      <c r="N51" s="88">
        <f t="shared" si="10"/>
        <v>77.193999999999988</v>
      </c>
      <c r="O51" s="88">
        <f t="shared" si="10"/>
        <v>92.512999999999991</v>
      </c>
      <c r="P51" s="88">
        <f t="shared" si="10"/>
        <v>98.314000000000007</v>
      </c>
      <c r="Q51" s="88">
        <f t="shared" si="10"/>
        <v>80.902999999999992</v>
      </c>
      <c r="R51" s="88">
        <f t="shared" si="10"/>
        <v>38.924999999999997</v>
      </c>
      <c r="S51" s="88">
        <f t="shared" si="10"/>
        <v>71.158999999999992</v>
      </c>
      <c r="T51" s="88">
        <f t="shared" si="10"/>
        <v>104.81099999999999</v>
      </c>
      <c r="U51" s="88">
        <f t="shared" si="10"/>
        <v>116.702</v>
      </c>
      <c r="V51" s="88">
        <f t="shared" si="10"/>
        <v>104.355</v>
      </c>
      <c r="W51" s="88">
        <f t="shared" si="10"/>
        <v>98.652000000000001</v>
      </c>
      <c r="X51" s="88">
        <f t="shared" si="10"/>
        <v>95.894000000000005</v>
      </c>
      <c r="Y51" s="88">
        <f t="shared" si="10"/>
        <v>24.445999999999998</v>
      </c>
      <c r="Z51" s="89" t="str">
        <f t="shared" si="10"/>
        <v/>
      </c>
      <c r="AA51" s="104">
        <f>SUM(B51:Z51)</f>
        <v>1624.193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45192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44.579000000000001</v>
      </c>
      <c r="C4" s="18">
        <v>31.353000000000002</v>
      </c>
      <c r="D4" s="18">
        <v>29.408999999999999</v>
      </c>
      <c r="E4" s="18">
        <v>27.300000000000004</v>
      </c>
      <c r="F4" s="18">
        <v>18.375999999999998</v>
      </c>
      <c r="G4" s="18">
        <v>33.243000000000002</v>
      </c>
      <c r="H4" s="18">
        <v>75.832999999999998</v>
      </c>
      <c r="I4" s="18">
        <v>75.453000000000003</v>
      </c>
      <c r="J4" s="18">
        <v>41.301999999999992</v>
      </c>
      <c r="K4" s="18">
        <v>69.644000000000005</v>
      </c>
      <c r="L4" s="18">
        <v>64.289000000000001</v>
      </c>
      <c r="M4" s="18">
        <v>109.53200000000001</v>
      </c>
      <c r="N4" s="18">
        <v>77.209000000000003</v>
      </c>
      <c r="O4" s="18">
        <v>92.516999999999996</v>
      </c>
      <c r="P4" s="18">
        <v>98.325000000000003</v>
      </c>
      <c r="Q4" s="18">
        <v>80.865000000000009</v>
      </c>
      <c r="R4" s="18">
        <v>38.924999999999997</v>
      </c>
      <c r="S4" s="18">
        <v>71.111000000000004</v>
      </c>
      <c r="T4" s="18">
        <v>104.84399999999999</v>
      </c>
      <c r="U4" s="18">
        <v>116.70200000000001</v>
      </c>
      <c r="V4" s="18">
        <v>104.355</v>
      </c>
      <c r="W4" s="18">
        <v>98.651999999999987</v>
      </c>
      <c r="X4" s="18">
        <v>95.894000000000005</v>
      </c>
      <c r="Y4" s="18">
        <v>24.446000000000002</v>
      </c>
      <c r="Z4" s="19"/>
      <c r="AA4" s="20">
        <f>SUM(B4:Z4)</f>
        <v>1624.1580000000004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109.04</v>
      </c>
      <c r="C7" s="28">
        <v>100.22</v>
      </c>
      <c r="D7" s="28">
        <v>99.52</v>
      </c>
      <c r="E7" s="28">
        <v>98.08</v>
      </c>
      <c r="F7" s="28">
        <v>94.56</v>
      </c>
      <c r="G7" s="28">
        <v>89.78</v>
      </c>
      <c r="H7" s="28">
        <v>115.88</v>
      </c>
      <c r="I7" s="28">
        <v>121.94</v>
      </c>
      <c r="J7" s="28">
        <v>131.11000000000001</v>
      </c>
      <c r="K7" s="28">
        <v>124.97</v>
      </c>
      <c r="L7" s="28">
        <v>110.99</v>
      </c>
      <c r="M7" s="28">
        <v>102.86</v>
      </c>
      <c r="N7" s="28">
        <v>91.91</v>
      </c>
      <c r="O7" s="28">
        <v>82.69</v>
      </c>
      <c r="P7" s="28">
        <v>79</v>
      </c>
      <c r="Q7" s="28">
        <v>96.93</v>
      </c>
      <c r="R7" s="28">
        <v>91</v>
      </c>
      <c r="S7" s="28">
        <v>120.54</v>
      </c>
      <c r="T7" s="28">
        <v>145.05000000000001</v>
      </c>
      <c r="U7" s="28">
        <v>175.46</v>
      </c>
      <c r="V7" s="28">
        <v>145.75</v>
      </c>
      <c r="W7" s="28">
        <v>119.06</v>
      </c>
      <c r="X7" s="28">
        <v>111.6</v>
      </c>
      <c r="Y7" s="28">
        <v>99.46</v>
      </c>
      <c r="Z7" s="29"/>
      <c r="AA7" s="30">
        <f>IF(SUM(B7:Z7)&lt;&gt;0,AVERAGEIF(B7:Z7,"&lt;&gt;"""),"")</f>
        <v>110.72499999999998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15</v>
      </c>
      <c r="P14" s="57">
        <v>21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36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15</v>
      </c>
      <c r="P16" s="62">
        <f t="shared" si="1"/>
        <v>21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20</v>
      </c>
      <c r="C19" s="72"/>
      <c r="D19" s="72"/>
      <c r="E19" s="72"/>
      <c r="F19" s="72"/>
      <c r="G19" s="72"/>
      <c r="H19" s="72">
        <v>70</v>
      </c>
      <c r="I19" s="72">
        <v>70</v>
      </c>
      <c r="J19" s="72">
        <v>30.902999999999999</v>
      </c>
      <c r="K19" s="72">
        <v>59.877000000000002</v>
      </c>
      <c r="L19" s="72">
        <v>61.866999999999997</v>
      </c>
      <c r="M19" s="72">
        <v>71</v>
      </c>
      <c r="N19" s="72">
        <v>70</v>
      </c>
      <c r="O19" s="72">
        <v>70</v>
      </c>
      <c r="P19" s="72">
        <v>70</v>
      </c>
      <c r="Q19" s="72">
        <v>20.5</v>
      </c>
      <c r="R19" s="72"/>
      <c r="S19" s="72">
        <v>65</v>
      </c>
      <c r="T19" s="72">
        <v>65</v>
      </c>
      <c r="U19" s="72">
        <v>64.549000000000007</v>
      </c>
      <c r="V19" s="72">
        <v>84</v>
      </c>
      <c r="W19" s="72">
        <v>84</v>
      </c>
      <c r="X19" s="72">
        <v>84</v>
      </c>
      <c r="Y19" s="72"/>
      <c r="Z19" s="73"/>
      <c r="AA19" s="74">
        <f t="shared" ref="AA19:AA24" si="2">SUM(B19:Z19)</f>
        <v>1060.6959999999999</v>
      </c>
    </row>
    <row r="20" spans="1:27" ht="24.95" customHeight="1" x14ac:dyDescent="0.2">
      <c r="A20" s="75" t="s">
        <v>15</v>
      </c>
      <c r="B20" s="76">
        <v>5.0449999999999999</v>
      </c>
      <c r="C20" s="77">
        <v>0.93100000000000005</v>
      </c>
      <c r="D20" s="77">
        <v>0.89500000000000002</v>
      </c>
      <c r="E20" s="77">
        <v>0.879</v>
      </c>
      <c r="F20" s="77">
        <v>0.88100000000000001</v>
      </c>
      <c r="G20" s="77">
        <v>1.109</v>
      </c>
      <c r="H20" s="77"/>
      <c r="I20" s="77"/>
      <c r="J20" s="77"/>
      <c r="K20" s="77"/>
      <c r="L20" s="77"/>
      <c r="M20" s="77">
        <v>15.048</v>
      </c>
      <c r="N20" s="77"/>
      <c r="O20" s="77">
        <v>1.1919999999999999</v>
      </c>
      <c r="P20" s="77">
        <v>1.077</v>
      </c>
      <c r="Q20" s="77">
        <v>12.065999999999999</v>
      </c>
      <c r="R20" s="77">
        <v>4.5459999999999994</v>
      </c>
      <c r="S20" s="77">
        <v>0.39800000000000002</v>
      </c>
      <c r="T20" s="77">
        <v>6.4000000000000001E-2</v>
      </c>
      <c r="U20" s="77">
        <v>6.4000000000000001E-2</v>
      </c>
      <c r="V20" s="77">
        <v>0.95100000000000007</v>
      </c>
      <c r="W20" s="77">
        <v>0.91300000000000003</v>
      </c>
      <c r="X20" s="77">
        <v>0.89</v>
      </c>
      <c r="Y20" s="77">
        <v>1.159</v>
      </c>
      <c r="Z20" s="78"/>
      <c r="AA20" s="79">
        <f t="shared" si="2"/>
        <v>48.108000000000004</v>
      </c>
    </row>
    <row r="21" spans="1:27" ht="24.95" customHeight="1" x14ac:dyDescent="0.2">
      <c r="A21" s="75" t="s">
        <v>16</v>
      </c>
      <c r="B21" s="80">
        <v>19.534000000000002</v>
      </c>
      <c r="C21" s="81">
        <v>30.422000000000004</v>
      </c>
      <c r="D21" s="81">
        <v>28.513999999999999</v>
      </c>
      <c r="E21" s="81">
        <v>26.420999999999999</v>
      </c>
      <c r="F21" s="81">
        <v>17.495000000000001</v>
      </c>
      <c r="G21" s="81">
        <v>32.134</v>
      </c>
      <c r="H21" s="81">
        <v>5.8330000000000002</v>
      </c>
      <c r="I21" s="81">
        <v>5.4530000000000003</v>
      </c>
      <c r="J21" s="81">
        <v>10.398999999999999</v>
      </c>
      <c r="K21" s="81">
        <v>9.7669999999999995</v>
      </c>
      <c r="L21" s="81">
        <v>2.4220000000000002</v>
      </c>
      <c r="M21" s="81">
        <v>23.484000000000002</v>
      </c>
      <c r="N21" s="81">
        <v>7.2089999999999996</v>
      </c>
      <c r="O21" s="81">
        <v>6.3250000000000002</v>
      </c>
      <c r="P21" s="81">
        <v>6.2480000000000002</v>
      </c>
      <c r="Q21" s="81">
        <v>48.298999999999999</v>
      </c>
      <c r="R21" s="81">
        <v>34.378999999999998</v>
      </c>
      <c r="S21" s="81">
        <v>5.7130000000000001</v>
      </c>
      <c r="T21" s="81">
        <v>6.8800000000000008</v>
      </c>
      <c r="U21" s="81">
        <v>7.9889999999999999</v>
      </c>
      <c r="V21" s="81">
        <v>19.404</v>
      </c>
      <c r="W21" s="81">
        <v>13.738999999999999</v>
      </c>
      <c r="X21" s="81">
        <v>11.004000000000001</v>
      </c>
      <c r="Y21" s="81">
        <v>23.287000000000003</v>
      </c>
      <c r="Z21" s="78"/>
      <c r="AA21" s="79">
        <f t="shared" si="2"/>
        <v>402.35399999999993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44.579000000000008</v>
      </c>
      <c r="C25" s="88">
        <f t="shared" si="3"/>
        <v>31.353000000000005</v>
      </c>
      <c r="D25" s="88">
        <f t="shared" si="3"/>
        <v>29.408999999999999</v>
      </c>
      <c r="E25" s="88">
        <f t="shared" si="3"/>
        <v>27.3</v>
      </c>
      <c r="F25" s="88">
        <f t="shared" si="3"/>
        <v>18.376000000000001</v>
      </c>
      <c r="G25" s="88">
        <f t="shared" si="3"/>
        <v>33.243000000000002</v>
      </c>
      <c r="H25" s="88">
        <f t="shared" si="3"/>
        <v>75.832999999999998</v>
      </c>
      <c r="I25" s="88">
        <f t="shared" si="3"/>
        <v>75.453000000000003</v>
      </c>
      <c r="J25" s="88">
        <f t="shared" si="3"/>
        <v>41.302</v>
      </c>
      <c r="K25" s="88">
        <f t="shared" si="3"/>
        <v>69.644000000000005</v>
      </c>
      <c r="L25" s="88">
        <f t="shared" si="3"/>
        <v>64.289000000000001</v>
      </c>
      <c r="M25" s="88">
        <f t="shared" si="3"/>
        <v>109.53200000000001</v>
      </c>
      <c r="N25" s="88">
        <f t="shared" si="3"/>
        <v>77.209000000000003</v>
      </c>
      <c r="O25" s="88">
        <f t="shared" si="3"/>
        <v>77.516999999999996</v>
      </c>
      <c r="P25" s="88">
        <f t="shared" si="3"/>
        <v>77.325000000000003</v>
      </c>
      <c r="Q25" s="88">
        <f t="shared" si="3"/>
        <v>80.865000000000009</v>
      </c>
      <c r="R25" s="88">
        <f t="shared" si="3"/>
        <v>38.924999999999997</v>
      </c>
      <c r="S25" s="88">
        <f t="shared" si="3"/>
        <v>71.11099999999999</v>
      </c>
      <c r="T25" s="88">
        <f t="shared" si="3"/>
        <v>71.943999999999988</v>
      </c>
      <c r="U25" s="88">
        <f t="shared" si="3"/>
        <v>72.602000000000004</v>
      </c>
      <c r="V25" s="88">
        <f t="shared" si="3"/>
        <v>104.35499999999999</v>
      </c>
      <c r="W25" s="88">
        <f t="shared" si="3"/>
        <v>98.652000000000001</v>
      </c>
      <c r="X25" s="88">
        <f t="shared" si="3"/>
        <v>95.894000000000005</v>
      </c>
      <c r="Y25" s="88">
        <f t="shared" si="3"/>
        <v>24.446000000000002</v>
      </c>
      <c r="Z25" s="89">
        <f t="shared" si="3"/>
        <v>0</v>
      </c>
      <c r="AA25" s="90">
        <f t="shared" si="3"/>
        <v>1511.1579999999999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44.579000000000001</v>
      </c>
      <c r="C29" s="77">
        <v>31.353000000000002</v>
      </c>
      <c r="D29" s="77">
        <v>29.408999999999999</v>
      </c>
      <c r="E29" s="77">
        <v>27.3</v>
      </c>
      <c r="F29" s="77">
        <v>18.376000000000001</v>
      </c>
      <c r="G29" s="77">
        <v>33.243000000000002</v>
      </c>
      <c r="H29" s="77">
        <v>75.832999999999998</v>
      </c>
      <c r="I29" s="77">
        <v>75.453000000000003</v>
      </c>
      <c r="J29" s="77">
        <v>41.302</v>
      </c>
      <c r="K29" s="77">
        <v>69.644000000000005</v>
      </c>
      <c r="L29" s="77">
        <v>64.289000000000001</v>
      </c>
      <c r="M29" s="77">
        <v>109.532</v>
      </c>
      <c r="N29" s="77">
        <v>77.209000000000003</v>
      </c>
      <c r="O29" s="77">
        <v>92.516999999999996</v>
      </c>
      <c r="P29" s="77">
        <v>98.325000000000003</v>
      </c>
      <c r="Q29" s="77">
        <v>80.864999999999995</v>
      </c>
      <c r="R29" s="77">
        <v>38.924999999999997</v>
      </c>
      <c r="S29" s="77">
        <v>71.111000000000004</v>
      </c>
      <c r="T29" s="77">
        <v>71.944000000000003</v>
      </c>
      <c r="U29" s="77">
        <v>72.602000000000004</v>
      </c>
      <c r="V29" s="77">
        <v>104.355</v>
      </c>
      <c r="W29" s="77">
        <v>98.652000000000001</v>
      </c>
      <c r="X29" s="77">
        <v>95.894000000000005</v>
      </c>
      <c r="Y29" s="77">
        <v>24.446000000000002</v>
      </c>
      <c r="Z29" s="78"/>
      <c r="AA29" s="79">
        <f>SUM(B29:Z29)</f>
        <v>1547.1580000000004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44.579000000000001</v>
      </c>
      <c r="C31" s="62">
        <f t="shared" si="4"/>
        <v>31.353000000000002</v>
      </c>
      <c r="D31" s="62">
        <f t="shared" si="4"/>
        <v>29.408999999999999</v>
      </c>
      <c r="E31" s="62">
        <f t="shared" si="4"/>
        <v>27.3</v>
      </c>
      <c r="F31" s="62">
        <f t="shared" si="4"/>
        <v>18.376000000000001</v>
      </c>
      <c r="G31" s="62">
        <f t="shared" si="4"/>
        <v>33.243000000000002</v>
      </c>
      <c r="H31" s="62">
        <f t="shared" si="4"/>
        <v>75.832999999999998</v>
      </c>
      <c r="I31" s="62">
        <f t="shared" si="4"/>
        <v>75.453000000000003</v>
      </c>
      <c r="J31" s="62">
        <f t="shared" si="4"/>
        <v>41.302</v>
      </c>
      <c r="K31" s="62">
        <f t="shared" si="4"/>
        <v>69.644000000000005</v>
      </c>
      <c r="L31" s="62">
        <f t="shared" si="4"/>
        <v>64.289000000000001</v>
      </c>
      <c r="M31" s="62">
        <f t="shared" si="4"/>
        <v>109.532</v>
      </c>
      <c r="N31" s="62">
        <f t="shared" si="4"/>
        <v>77.209000000000003</v>
      </c>
      <c r="O31" s="62">
        <f t="shared" si="4"/>
        <v>92.516999999999996</v>
      </c>
      <c r="P31" s="62">
        <f t="shared" si="4"/>
        <v>98.325000000000003</v>
      </c>
      <c r="Q31" s="62">
        <f t="shared" si="4"/>
        <v>80.864999999999995</v>
      </c>
      <c r="R31" s="62">
        <f t="shared" si="4"/>
        <v>38.924999999999997</v>
      </c>
      <c r="S31" s="62">
        <f t="shared" si="4"/>
        <v>71.111000000000004</v>
      </c>
      <c r="T31" s="62">
        <f t="shared" si="4"/>
        <v>71.944000000000003</v>
      </c>
      <c r="U31" s="62">
        <f t="shared" si="4"/>
        <v>72.602000000000004</v>
      </c>
      <c r="V31" s="62">
        <f t="shared" si="4"/>
        <v>104.355</v>
      </c>
      <c r="W31" s="62">
        <f t="shared" si="4"/>
        <v>98.652000000000001</v>
      </c>
      <c r="X31" s="62">
        <f t="shared" si="4"/>
        <v>95.894000000000005</v>
      </c>
      <c r="Y31" s="62">
        <f t="shared" si="4"/>
        <v>24.446000000000002</v>
      </c>
      <c r="Z31" s="63">
        <f t="shared" si="4"/>
        <v>0</v>
      </c>
      <c r="AA31" s="64">
        <f t="shared" si="4"/>
        <v>1547.1580000000004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32.9</v>
      </c>
      <c r="U38" s="99">
        <v>44.1</v>
      </c>
      <c r="V38" s="99"/>
      <c r="W38" s="99"/>
      <c r="X38" s="99"/>
      <c r="Y38" s="99"/>
      <c r="Z38" s="100"/>
      <c r="AA38" s="79">
        <f t="shared" si="5"/>
        <v>77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32.9</v>
      </c>
      <c r="U39" s="88">
        <f t="shared" si="6"/>
        <v>44.1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77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32.9</v>
      </c>
      <c r="U46" s="99">
        <v>44.1</v>
      </c>
      <c r="V46" s="99"/>
      <c r="W46" s="99"/>
      <c r="X46" s="99"/>
      <c r="Y46" s="99"/>
      <c r="Z46" s="100"/>
      <c r="AA46" s="79">
        <f t="shared" si="7"/>
        <v>77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32.9</v>
      </c>
      <c r="U48" s="88">
        <f t="shared" si="8"/>
        <v>44.1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77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44.579000000000008</v>
      </c>
      <c r="C51" s="88">
        <f t="shared" si="10"/>
        <v>31.353000000000005</v>
      </c>
      <c r="D51" s="88">
        <f t="shared" si="10"/>
        <v>29.408999999999999</v>
      </c>
      <c r="E51" s="88">
        <f t="shared" si="10"/>
        <v>27.3</v>
      </c>
      <c r="F51" s="88">
        <f t="shared" si="10"/>
        <v>18.376000000000001</v>
      </c>
      <c r="G51" s="88">
        <f t="shared" si="10"/>
        <v>33.243000000000002</v>
      </c>
      <c r="H51" s="88">
        <f t="shared" si="10"/>
        <v>75.832999999999998</v>
      </c>
      <c r="I51" s="88">
        <f t="shared" si="10"/>
        <v>75.453000000000003</v>
      </c>
      <c r="J51" s="88">
        <f t="shared" si="10"/>
        <v>41.302</v>
      </c>
      <c r="K51" s="88">
        <f t="shared" si="10"/>
        <v>69.644000000000005</v>
      </c>
      <c r="L51" s="88">
        <f t="shared" si="10"/>
        <v>64.289000000000001</v>
      </c>
      <c r="M51" s="88">
        <f t="shared" si="10"/>
        <v>109.53200000000001</v>
      </c>
      <c r="N51" s="88">
        <f t="shared" si="10"/>
        <v>77.209000000000003</v>
      </c>
      <c r="O51" s="88">
        <f t="shared" si="10"/>
        <v>92.516999999999996</v>
      </c>
      <c r="P51" s="88">
        <f t="shared" si="10"/>
        <v>98.325000000000003</v>
      </c>
      <c r="Q51" s="88">
        <f t="shared" si="10"/>
        <v>80.865000000000009</v>
      </c>
      <c r="R51" s="88">
        <f t="shared" si="10"/>
        <v>38.924999999999997</v>
      </c>
      <c r="S51" s="88">
        <f t="shared" si="10"/>
        <v>71.11099999999999</v>
      </c>
      <c r="T51" s="88">
        <f t="shared" si="10"/>
        <v>104.84399999999999</v>
      </c>
      <c r="U51" s="88">
        <f t="shared" si="10"/>
        <v>116.702</v>
      </c>
      <c r="V51" s="88">
        <f t="shared" si="10"/>
        <v>104.35499999999999</v>
      </c>
      <c r="W51" s="88">
        <f t="shared" si="10"/>
        <v>98.652000000000001</v>
      </c>
      <c r="X51" s="88">
        <f t="shared" si="10"/>
        <v>95.894000000000005</v>
      </c>
      <c r="Y51" s="88">
        <f t="shared" si="10"/>
        <v>24.446000000000002</v>
      </c>
      <c r="Z51" s="89">
        <f t="shared" si="10"/>
        <v>0</v>
      </c>
      <c r="AA51" s="104">
        <f>SUM(B51:Z51)</f>
        <v>1624.1580000000004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>
        <v>-20.7</v>
      </c>
      <c r="J4" s="18"/>
      <c r="K4" s="18"/>
      <c r="L4" s="18"/>
      <c r="M4" s="18">
        <v>-44.2</v>
      </c>
      <c r="N4" s="18">
        <v>-4.0999999999999996</v>
      </c>
      <c r="O4" s="18">
        <v>-21.3</v>
      </c>
      <c r="P4" s="18">
        <v>-35.1</v>
      </c>
      <c r="Q4" s="18">
        <v>-42.9</v>
      </c>
      <c r="R4" s="18"/>
      <c r="S4" s="18">
        <v>-57.4</v>
      </c>
      <c r="T4" s="18">
        <v>32.9</v>
      </c>
      <c r="U4" s="18">
        <v>44.1</v>
      </c>
      <c r="V4" s="18"/>
      <c r="W4" s="18"/>
      <c r="X4" s="18"/>
      <c r="Y4" s="18"/>
      <c r="Z4" s="19"/>
      <c r="AA4" s="111">
        <f>SUM(B4:Z4)</f>
        <v>-148.70000000000002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109.04</v>
      </c>
      <c r="C7" s="117">
        <v>100.22</v>
      </c>
      <c r="D7" s="117">
        <v>99.52</v>
      </c>
      <c r="E7" s="117">
        <v>98.08</v>
      </c>
      <c r="F7" s="117">
        <v>94.56</v>
      </c>
      <c r="G7" s="117">
        <v>89.78</v>
      </c>
      <c r="H7" s="117">
        <v>115.88</v>
      </c>
      <c r="I7" s="117">
        <v>121.94</v>
      </c>
      <c r="J7" s="117">
        <v>131.11000000000001</v>
      </c>
      <c r="K7" s="117">
        <v>124.97</v>
      </c>
      <c r="L7" s="117">
        <v>110.99</v>
      </c>
      <c r="M7" s="117">
        <v>102.86</v>
      </c>
      <c r="N7" s="117">
        <v>91.91</v>
      </c>
      <c r="O7" s="117">
        <v>82.69</v>
      </c>
      <c r="P7" s="117">
        <v>79</v>
      </c>
      <c r="Q7" s="117">
        <v>96.93</v>
      </c>
      <c r="R7" s="117">
        <v>91</v>
      </c>
      <c r="S7" s="117">
        <v>120.54</v>
      </c>
      <c r="T7" s="117">
        <v>145.05000000000001</v>
      </c>
      <c r="U7" s="117">
        <v>175.46</v>
      </c>
      <c r="V7" s="117">
        <v>145.75</v>
      </c>
      <c r="W7" s="117">
        <v>119.06</v>
      </c>
      <c r="X7" s="117">
        <v>111.6</v>
      </c>
      <c r="Y7" s="117">
        <v>99.46</v>
      </c>
      <c r="Z7" s="118"/>
      <c r="AA7" s="119">
        <f>IF(SUM(B7:Z7)&lt;&gt;0,AVERAGEIF(B7:Z7,"&lt;&gt;"""),"")</f>
        <v>110.72499999999998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>
        <v>20.7</v>
      </c>
      <c r="J15" s="133"/>
      <c r="K15" s="133"/>
      <c r="L15" s="133"/>
      <c r="M15" s="133">
        <v>44.2</v>
      </c>
      <c r="N15" s="133">
        <v>4.0999999999999996</v>
      </c>
      <c r="O15" s="133">
        <v>21.3</v>
      </c>
      <c r="P15" s="133">
        <v>35.1</v>
      </c>
      <c r="Q15" s="133">
        <v>42.9</v>
      </c>
      <c r="R15" s="133"/>
      <c r="S15" s="133">
        <v>57.4</v>
      </c>
      <c r="T15" s="133"/>
      <c r="U15" s="133"/>
      <c r="V15" s="133"/>
      <c r="W15" s="133"/>
      <c r="X15" s="133"/>
      <c r="Y15" s="133"/>
      <c r="Z15" s="131"/>
      <c r="AA15" s="132">
        <f t="shared" si="0"/>
        <v>225.70000000000002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20.7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44.2</v>
      </c>
      <c r="N16" s="135">
        <f t="shared" si="1"/>
        <v>4.0999999999999996</v>
      </c>
      <c r="O16" s="135">
        <f t="shared" si="1"/>
        <v>21.3</v>
      </c>
      <c r="P16" s="135">
        <f t="shared" si="1"/>
        <v>35.1</v>
      </c>
      <c r="Q16" s="135">
        <f t="shared" si="1"/>
        <v>42.9</v>
      </c>
      <c r="R16" s="135">
        <f t="shared" si="1"/>
        <v>0</v>
      </c>
      <c r="S16" s="135">
        <f t="shared" si="1"/>
        <v>57.4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225.70000000000002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32.9</v>
      </c>
      <c r="U23" s="133">
        <v>44.1</v>
      </c>
      <c r="V23" s="133"/>
      <c r="W23" s="133"/>
      <c r="X23" s="133"/>
      <c r="Y23" s="133"/>
      <c r="Z23" s="131"/>
      <c r="AA23" s="132">
        <f t="shared" si="2"/>
        <v>77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32.9</v>
      </c>
      <c r="U24" s="135">
        <f t="shared" si="3"/>
        <v>44.1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77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2023-09-22T13:27:11Z</dcterms:created>
  <dcterms:modified xsi:type="dcterms:W3CDTF">2023-09-22T13:27:12Z</dcterms:modified>
</cp:coreProperties>
</file>