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<sst xmlns="http://schemas.openxmlformats.org/spreadsheetml/2006/main" count="117" uniqueCount="53">
  <si>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21/09/2023 16:31:49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</si>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</sst>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BF-44B3-A960-00B29FEF84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BF-44B3-A960-00B29FEF84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64.965999999999994</c:v>
                </c:pt>
                <c:pt idx="1">
                  <c:v>58.698999999999998</c:v>
                </c:pt>
                <c:pt idx="2">
                  <c:v>52.271999999999998</c:v>
                </c:pt>
                <c:pt idx="3">
                  <c:v>40.081000000000003</c:v>
                </c:pt>
                <c:pt idx="5">
                  <c:v>24.524999999999999</c:v>
                </c:pt>
                <c:pt idx="6">
                  <c:v>45.459000000000003</c:v>
                </c:pt>
                <c:pt idx="7">
                  <c:v>70</c:v>
                </c:pt>
                <c:pt idx="8">
                  <c:v>117.334</c:v>
                </c:pt>
                <c:pt idx="9">
                  <c:v>45.674999999999997</c:v>
                </c:pt>
                <c:pt idx="10">
                  <c:v>24.1</c:v>
                </c:pt>
                <c:pt idx="12">
                  <c:v>63.284999999999997</c:v>
                </c:pt>
                <c:pt idx="13">
                  <c:v>10.99</c:v>
                </c:pt>
                <c:pt idx="14">
                  <c:v>0.11700000000000001</c:v>
                </c:pt>
                <c:pt idx="15">
                  <c:v>40.953000000000003</c:v>
                </c:pt>
                <c:pt idx="16">
                  <c:v>22.164999999999999</c:v>
                </c:pt>
                <c:pt idx="18">
                  <c:v>22</c:v>
                </c:pt>
                <c:pt idx="19">
                  <c:v>30</c:v>
                </c:pt>
                <c:pt idx="21">
                  <c:v>24.91</c:v>
                </c:pt>
                <c:pt idx="22">
                  <c:v>28.643000000000001</c:v>
                </c:pt>
                <c:pt idx="23">
                  <c:v>27.47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BF-44B3-A960-00B29FEF84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14.3</c:v>
                </c:pt>
                <c:pt idx="4">
                  <c:v>84.3</c:v>
                </c:pt>
                <c:pt idx="5">
                  <c:v>29.7</c:v>
                </c:pt>
                <c:pt idx="6">
                  <c:v>47.6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109.1</c:v>
                </c:pt>
                <c:pt idx="18">
                  <c:v>0</c:v>
                </c:pt>
                <c:pt idx="19">
                  <c:v>32.799999999999997</c:v>
                </c:pt>
                <c:pt idx="20">
                  <c:v>40.200000000000003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BF-44B3-A960-00B29FEF84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6.4039999999999999</c:v>
                </c:pt>
                <c:pt idx="1">
                  <c:v>11.407999999999999</c:v>
                </c:pt>
                <c:pt idx="2">
                  <c:v>12.499999999999998</c:v>
                </c:pt>
                <c:pt idx="3">
                  <c:v>11.421000000000001</c:v>
                </c:pt>
                <c:pt idx="4">
                  <c:v>8.4</c:v>
                </c:pt>
                <c:pt idx="5">
                  <c:v>4.4710000000000001</c:v>
                </c:pt>
                <c:pt idx="6">
                  <c:v>0.47200000000000003</c:v>
                </c:pt>
                <c:pt idx="7">
                  <c:v>0.40300000000000002</c:v>
                </c:pt>
                <c:pt idx="8">
                  <c:v>0.40800000000000003</c:v>
                </c:pt>
                <c:pt idx="9">
                  <c:v>0.92200000000000004</c:v>
                </c:pt>
                <c:pt idx="10">
                  <c:v>0.66300000000000003</c:v>
                </c:pt>
                <c:pt idx="11">
                  <c:v>0.55700000000000005</c:v>
                </c:pt>
                <c:pt idx="12">
                  <c:v>0.42200000000000004</c:v>
                </c:pt>
                <c:pt idx="13">
                  <c:v>1.413</c:v>
                </c:pt>
                <c:pt idx="14">
                  <c:v>0.94199999999999995</c:v>
                </c:pt>
                <c:pt idx="15">
                  <c:v>0.41500000000000004</c:v>
                </c:pt>
                <c:pt idx="16">
                  <c:v>0.41000000000000003</c:v>
                </c:pt>
                <c:pt idx="17">
                  <c:v>0.58899999999999997</c:v>
                </c:pt>
                <c:pt idx="18">
                  <c:v>0.40500000000000003</c:v>
                </c:pt>
                <c:pt idx="19">
                  <c:v>0.40400000000000003</c:v>
                </c:pt>
                <c:pt idx="20">
                  <c:v>0.40300000000000002</c:v>
                </c:pt>
                <c:pt idx="21">
                  <c:v>0.877</c:v>
                </c:pt>
                <c:pt idx="22">
                  <c:v>0.40200000000000002</c:v>
                </c:pt>
                <c:pt idx="23">
                  <c:v>0.40300000000000002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BF-44B3-A960-00B29FEF84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BF-44B3-A960-00B29FEF84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BF-44B3-A960-00B29FEF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84.948000000000008</c:v>
                </c:pt>
                <c:pt idx="1">
                  <c:v>81.568000000000012</c:v>
                </c:pt>
                <c:pt idx="2">
                  <c:v>73.228000000000009</c:v>
                </c:pt>
                <c:pt idx="3">
                  <c:v>81.519000000000005</c:v>
                </c:pt>
                <c:pt idx="4">
                  <c:v>111.767</c:v>
                </c:pt>
                <c:pt idx="5">
                  <c:v>72.106999999999999</c:v>
                </c:pt>
                <c:pt idx="6">
                  <c:v>126.54900000000002</c:v>
                </c:pt>
                <c:pt idx="7">
                  <c:v>158.27400000000003</c:v>
                </c:pt>
                <c:pt idx="8">
                  <c:v>164.51899999999995</c:v>
                </c:pt>
                <c:pt idx="9">
                  <c:v>119.104</c:v>
                </c:pt>
                <c:pt idx="10">
                  <c:v>63.138000000000005</c:v>
                </c:pt>
                <c:pt idx="11">
                  <c:v>33.506</c:v>
                </c:pt>
                <c:pt idx="12">
                  <c:v>94.750000000000014</c:v>
                </c:pt>
                <c:pt idx="13">
                  <c:v>54.987000000000002</c:v>
                </c:pt>
                <c:pt idx="14">
                  <c:v>30.436000000000003</c:v>
                </c:pt>
                <c:pt idx="15">
                  <c:v>66.748999999999995</c:v>
                </c:pt>
                <c:pt idx="16">
                  <c:v>50.856000000000002</c:v>
                </c:pt>
                <c:pt idx="17">
                  <c:v>136.86299999999997</c:v>
                </c:pt>
                <c:pt idx="18">
                  <c:v>55.92</c:v>
                </c:pt>
                <c:pt idx="19">
                  <c:v>96.307999999999993</c:v>
                </c:pt>
                <c:pt idx="20">
                  <c:v>82.34899999999999</c:v>
                </c:pt>
                <c:pt idx="21">
                  <c:v>67.534000000000006</c:v>
                </c:pt>
                <c:pt idx="22">
                  <c:v>37.946000000000005</c:v>
                </c:pt>
                <c:pt idx="23">
                  <c:v>39.090000000000003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BF-44B3-A960-00B29FEF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87.8</c:v>
                </c:pt>
                <c:pt idx="1">
                  <c:v>87.04</c:v>
                </c:pt>
                <c:pt idx="2">
                  <c:v>86.27</c:v>
                </c:pt>
                <c:pt idx="3">
                  <c:v>99.93</c:v>
                </c:pt>
                <c:pt idx="4">
                  <c:v>94.55</c:v>
                </c:pt>
                <c:pt idx="5">
                  <c:v>98.45</c:v>
                </c:pt>
                <c:pt idx="6">
                  <c:v>114.8</c:v>
                </c:pt>
                <c:pt idx="7">
                  <c:v>143.34</c:v>
                </c:pt>
                <c:pt idx="8">
                  <c:v>120.8</c:v>
                </c:pt>
                <c:pt idx="9">
                  <c:v>104.87</c:v>
                </c:pt>
                <c:pt idx="10">
                  <c:v>95.64</c:v>
                </c:pt>
                <c:pt idx="11">
                  <c:v>90.85</c:v>
                </c:pt>
                <c:pt idx="12">
                  <c:v>84.59</c:v>
                </c:pt>
                <c:pt idx="13">
                  <c:v>83</c:v>
                </c:pt>
                <c:pt idx="14">
                  <c:v>83</c:v>
                </c:pt>
                <c:pt idx="15">
                  <c:v>87.64</c:v>
                </c:pt>
                <c:pt idx="16">
                  <c:v>96.15</c:v>
                </c:pt>
                <c:pt idx="17">
                  <c:v>115.18</c:v>
                </c:pt>
                <c:pt idx="18">
                  <c:v>129.88999999999999</c:v>
                </c:pt>
                <c:pt idx="19">
                  <c:v>145.65</c:v>
                </c:pt>
                <c:pt idx="20">
                  <c:v>129.59</c:v>
                </c:pt>
                <c:pt idx="21">
                  <c:v>118.91</c:v>
                </c:pt>
                <c:pt idx="22">
                  <c:v>103.03</c:v>
                </c:pt>
                <c:pt idx="23">
                  <c:v>102.49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BF-44B3-A960-00B29FEF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84.947999999999993</v>
      </c>
      <c r="C4" s="18">
        <v>81.567999999999984</v>
      </c>
      <c r="D4" s="18">
        <v>73.227999999999994</v>
      </c>
      <c r="E4" s="18">
        <v>81.513000000000005</v>
      </c>
      <c r="F4" s="18">
        <v>111.80199999999999</v>
      </c>
      <c r="G4" s="18">
        <v>72.085000000000008</v>
      </c>
      <c r="H4" s="18">
        <v>126.542</v>
      </c>
      <c r="I4" s="18">
        <v>158.27500000000001</v>
      </c>
      <c r="J4" s="18">
        <v>164.51900000000001</v>
      </c>
      <c r="K4" s="18">
        <v>119.104</v>
      </c>
      <c r="L4" s="18">
        <v>63.137999999999998</v>
      </c>
      <c r="M4" s="18">
        <v>33.506000000000007</v>
      </c>
      <c r="N4" s="18">
        <v>94.75</v>
      </c>
      <c r="O4" s="18">
        <v>54.987000000000009</v>
      </c>
      <c r="P4" s="18">
        <v>30.436000000000003</v>
      </c>
      <c r="Q4" s="18">
        <v>66.749000000000009</v>
      </c>
      <c r="R4" s="18">
        <v>50.855999999999995</v>
      </c>
      <c r="S4" s="18">
        <v>136.827</v>
      </c>
      <c r="T4" s="18">
        <v>55.92</v>
      </c>
      <c r="U4" s="18">
        <v>96.286000000000016</v>
      </c>
      <c r="V4" s="18">
        <v>82.353999999999999</v>
      </c>
      <c r="W4" s="18">
        <v>67.486000000000004</v>
      </c>
      <c r="X4" s="18">
        <v>37.946000000000005</v>
      </c>
      <c r="Y4" s="18">
        <v>39.112000000000002</v>
      </c>
      <c r="Z4" s="19"/>
      <c r="AA4" s="20">
        <f>SUM(B4:Z4)</f>
        <v>1983.9370000000004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87.8</v>
      </c>
      <c r="C7" s="28">
        <v>87.04</v>
      </c>
      <c r="D7" s="28">
        <v>86.27</v>
      </c>
      <c r="E7" s="28">
        <v>99.93</v>
      </c>
      <c r="F7" s="28">
        <v>94.55</v>
      </c>
      <c r="G7" s="28">
        <v>98.45</v>
      </c>
      <c r="H7" s="28">
        <v>114.8</v>
      </c>
      <c r="I7" s="28">
        <v>143.34</v>
      </c>
      <c r="J7" s="28">
        <v>120.8</v>
      </c>
      <c r="K7" s="28">
        <v>104.87</v>
      </c>
      <c r="L7" s="28">
        <v>95.64</v>
      </c>
      <c r="M7" s="28">
        <v>90.85</v>
      </c>
      <c r="N7" s="28">
        <v>84.59</v>
      </c>
      <c r="O7" s="28">
        <v>83</v>
      </c>
      <c r="P7" s="28">
        <v>83</v>
      </c>
      <c r="Q7" s="28">
        <v>87.64</v>
      </c>
      <c r="R7" s="28">
        <v>96.15</v>
      </c>
      <c r="S7" s="28">
        <v>115.18</v>
      </c>
      <c r="T7" s="28">
        <v>129.88999999999999</v>
      </c>
      <c r="U7" s="28">
        <v>145.65</v>
      </c>
      <c r="V7" s="28">
        <v>129.59</v>
      </c>
      <c r="W7" s="28">
        <v>118.91</v>
      </c>
      <c r="X7" s="28">
        <v>103.03</v>
      </c>
      <c r="Y7" s="28">
        <v>102.49</v>
      </c>
      <c r="Z7" s="29"/>
      <c r="AA7" s="30">
        <f>IF(SUM(B7:Z7)&lt;&gt;0,AVERAGEIF(B7:Z7,"&lt;&gt;"""),"")</f>
        <v>104.31083333333333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64.965999999999994</v>
      </c>
      <c r="C12" s="52">
        <v>58.698999999999998</v>
      </c>
      <c r="D12" s="52">
        <v>52.271999999999998</v>
      </c>
      <c r="E12" s="52">
        <v>40.081000000000003</v>
      </c>
      <c r="F12" s="52"/>
      <c r="G12" s="52">
        <v>24.524999999999999</v>
      </c>
      <c r="H12" s="52">
        <v>45.459000000000003</v>
      </c>
      <c r="I12" s="52">
        <v>70</v>
      </c>
      <c r="J12" s="52">
        <v>117.334</v>
      </c>
      <c r="K12" s="52">
        <v>45.674999999999997</v>
      </c>
      <c r="L12" s="52">
        <v>24.1</v>
      </c>
      <c r="M12" s="52"/>
      <c r="N12" s="52">
        <v>63.284999999999997</v>
      </c>
      <c r="O12" s="52">
        <v>10.99</v>
      </c>
      <c r="P12" s="52">
        <v>0.11700000000000001</v>
      </c>
      <c r="Q12" s="52">
        <v>40.953000000000003</v>
      </c>
      <c r="R12" s="52">
        <v>22.164999999999999</v>
      </c>
      <c r="S12" s="52"/>
      <c r="T12" s="52">
        <v>22</v>
      </c>
      <c r="U12" s="52">
        <v>30</v>
      </c>
      <c r="V12" s="52"/>
      <c r="W12" s="52">
        <v>24.91</v>
      </c>
      <c r="X12" s="52">
        <v>28.643000000000001</v>
      </c>
      <c r="Y12" s="52">
        <v>27.47</v>
      </c>
      <c r="Z12" s="53"/>
      <c r="AA12" s="54">
        <f t="shared" si="0"/>
        <v>813.64399999999989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6.4039999999999999</v>
      </c>
      <c r="C14" s="57">
        <v>11.407999999999999</v>
      </c>
      <c r="D14" s="57">
        <v>12.499999999999998</v>
      </c>
      <c r="E14" s="57">
        <v>11.421000000000001</v>
      </c>
      <c r="F14" s="57">
        <v>8.4</v>
      </c>
      <c r="G14" s="57">
        <v>4.4710000000000001</v>
      </c>
      <c r="H14" s="57">
        <v>0.47200000000000003</v>
      </c>
      <c r="I14" s="57">
        <v>0.40300000000000002</v>
      </c>
      <c r="J14" s="57">
        <v>0.40800000000000003</v>
      </c>
      <c r="K14" s="57">
        <v>0.92200000000000004</v>
      </c>
      <c r="L14" s="57">
        <v>0.66300000000000003</v>
      </c>
      <c r="M14" s="57">
        <v>0.55700000000000005</v>
      </c>
      <c r="N14" s="57">
        <v>0.42200000000000004</v>
      </c>
      <c r="O14" s="57">
        <v>1.413</v>
      </c>
      <c r="P14" s="57">
        <v>0.94199999999999995</v>
      </c>
      <c r="Q14" s="57">
        <v>0.41500000000000004</v>
      </c>
      <c r="R14" s="57">
        <v>0.41000000000000003</v>
      </c>
      <c r="S14" s="57">
        <v>0.58899999999999997</v>
      </c>
      <c r="T14" s="57">
        <v>0.40500000000000003</v>
      </c>
      <c r="U14" s="57">
        <v>0.40400000000000003</v>
      </c>
      <c r="V14" s="57">
        <v>0.40300000000000002</v>
      </c>
      <c r="W14" s="57">
        <v>0.877</v>
      </c>
      <c r="X14" s="57">
        <v>0.40200000000000002</v>
      </c>
      <c r="Y14" s="57">
        <v>0.40300000000000002</v>
      </c>
      <c r="Z14" s="58"/>
      <c r="AA14" s="59">
        <f t="shared" si="0"/>
        <v>65.11399999999999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71.36999999999999</v>
      </c>
      <c r="C16" s="62">
        <f t="shared" ref="C16:Z16" si="1">IF(LEN(C$2)&gt;0,SUM(C10:C15),"")</f>
        <v>70.106999999999999</v>
      </c>
      <c r="D16" s="62">
        <f t="shared" si="1"/>
        <v>64.771999999999991</v>
      </c>
      <c r="E16" s="62">
        <f t="shared" si="1"/>
        <v>51.502000000000002</v>
      </c>
      <c r="F16" s="62">
        <f t="shared" si="1"/>
        <v>8.4</v>
      </c>
      <c r="G16" s="62">
        <f t="shared" si="1"/>
        <v>28.995999999999999</v>
      </c>
      <c r="H16" s="62">
        <f t="shared" si="1"/>
        <v>45.931000000000004</v>
      </c>
      <c r="I16" s="62">
        <f t="shared" si="1"/>
        <v>70.403000000000006</v>
      </c>
      <c r="J16" s="62">
        <f t="shared" si="1"/>
        <v>117.742</v>
      </c>
      <c r="K16" s="62">
        <f t="shared" si="1"/>
        <v>46.596999999999994</v>
      </c>
      <c r="L16" s="62">
        <f t="shared" si="1"/>
        <v>24.763000000000002</v>
      </c>
      <c r="M16" s="62">
        <f t="shared" si="1"/>
        <v>0.55700000000000005</v>
      </c>
      <c r="N16" s="62">
        <f t="shared" si="1"/>
        <v>63.706999999999994</v>
      </c>
      <c r="O16" s="62">
        <f t="shared" si="1"/>
        <v>12.403</v>
      </c>
      <c r="P16" s="62">
        <f t="shared" si="1"/>
        <v>1.0589999999999999</v>
      </c>
      <c r="Q16" s="62">
        <f t="shared" si="1"/>
        <v>41.368000000000002</v>
      </c>
      <c r="R16" s="62">
        <f t="shared" si="1"/>
        <v>22.574999999999999</v>
      </c>
      <c r="S16" s="62">
        <f t="shared" si="1"/>
        <v>0.58899999999999997</v>
      </c>
      <c r="T16" s="62">
        <f t="shared" si="1"/>
        <v>22.405000000000001</v>
      </c>
      <c r="U16" s="62">
        <f t="shared" si="1"/>
        <v>30.404</v>
      </c>
      <c r="V16" s="62">
        <f t="shared" si="1"/>
        <v>0.40300000000000002</v>
      </c>
      <c r="W16" s="62">
        <f t="shared" si="1"/>
        <v>25.786999999999999</v>
      </c>
      <c r="X16" s="62">
        <f t="shared" si="1"/>
        <v>29.045000000000002</v>
      </c>
      <c r="Y16" s="62">
        <f t="shared" si="1"/>
        <v>27.872999999999998</v>
      </c>
      <c r="Z16" s="63" t="str">
        <f t="shared" si="1"/>
        <v/>
      </c>
      <c r="AA16" s="64">
        <f>SUM(AA10:AA15)</f>
        <v>878.75799999999992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5.15" customHeight="1" x14ac:dyDescent="0.2">
      <c r="A20" s="75" t="s">
        <v>15</v>
      </c>
      <c r="B20" s="76">
        <v>2.6019999999999999</v>
      </c>
      <c r="C20" s="77">
        <v>2.448</v>
      </c>
      <c r="D20" s="77">
        <v>0.58000000000000007</v>
      </c>
      <c r="E20" s="77">
        <v>5.226</v>
      </c>
      <c r="F20" s="77">
        <v>2.4039999999999999</v>
      </c>
      <c r="G20" s="77">
        <v>2.665</v>
      </c>
      <c r="H20" s="77">
        <v>22</v>
      </c>
      <c r="I20" s="77">
        <v>25</v>
      </c>
      <c r="J20" s="77">
        <v>25</v>
      </c>
      <c r="K20" s="77">
        <v>25</v>
      </c>
      <c r="L20" s="77">
        <v>4.1399999999999997</v>
      </c>
      <c r="M20" s="77"/>
      <c r="N20" s="77"/>
      <c r="O20" s="77">
        <v>3.6640000000000001</v>
      </c>
      <c r="P20" s="77">
        <v>0.82899999999999996</v>
      </c>
      <c r="Q20" s="77"/>
      <c r="R20" s="77">
        <v>3.556</v>
      </c>
      <c r="S20" s="77">
        <v>7.9</v>
      </c>
      <c r="T20" s="77">
        <v>14.667</v>
      </c>
      <c r="U20" s="77">
        <v>14.746</v>
      </c>
      <c r="V20" s="77">
        <v>14.920000000000002</v>
      </c>
      <c r="W20" s="77">
        <v>15.004</v>
      </c>
      <c r="X20" s="77"/>
      <c r="Y20" s="77">
        <v>6.173</v>
      </c>
      <c r="Z20" s="78"/>
      <c r="AA20" s="79">
        <f t="shared" si="2"/>
        <v>198.52399999999997</v>
      </c>
    </row>
    <row r="21" spans="1:27" ht="25.15" customHeight="1" x14ac:dyDescent="0.2">
      <c r="A21" s="75" t="s">
        <v>16</v>
      </c>
      <c r="B21" s="80">
        <v>10.975999999999999</v>
      </c>
      <c r="C21" s="81">
        <v>9.0129999999999999</v>
      </c>
      <c r="D21" s="81">
        <v>7.8759999999999994</v>
      </c>
      <c r="E21" s="81">
        <v>10.484999999999999</v>
      </c>
      <c r="F21" s="81">
        <v>16.698</v>
      </c>
      <c r="G21" s="81">
        <v>10.724</v>
      </c>
      <c r="H21" s="81">
        <v>11.010999999999999</v>
      </c>
      <c r="I21" s="81">
        <v>12.872</v>
      </c>
      <c r="J21" s="81">
        <v>21.777000000000001</v>
      </c>
      <c r="K21" s="81">
        <v>27.507000000000001</v>
      </c>
      <c r="L21" s="81">
        <v>34.234999999999999</v>
      </c>
      <c r="M21" s="81">
        <v>32.949000000000005</v>
      </c>
      <c r="N21" s="81">
        <v>31.042999999999999</v>
      </c>
      <c r="O21" s="81">
        <v>38.92</v>
      </c>
      <c r="P21" s="81">
        <v>28.547999999999998</v>
      </c>
      <c r="Q21" s="81">
        <v>25.381</v>
      </c>
      <c r="R21" s="81">
        <v>24.724999999999998</v>
      </c>
      <c r="S21" s="81">
        <v>19.238</v>
      </c>
      <c r="T21" s="81">
        <v>18.847999999999999</v>
      </c>
      <c r="U21" s="81">
        <v>18.335999999999999</v>
      </c>
      <c r="V21" s="81">
        <v>26.831</v>
      </c>
      <c r="W21" s="81">
        <v>26.694999999999997</v>
      </c>
      <c r="X21" s="81">
        <v>8.9009999999999998</v>
      </c>
      <c r="Y21" s="81">
        <v>3.0659999999999998</v>
      </c>
      <c r="Z21" s="78"/>
      <c r="AA21" s="79">
        <f t="shared" si="2"/>
        <v>476.65500000000003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13.577999999999999</v>
      </c>
      <c r="C25" s="88">
        <f t="shared" ref="C25:Z25" si="3">IF(LEN(C$2)&gt;0,SUM(C19:C24),"")</f>
        <v>11.461</v>
      </c>
      <c r="D25" s="88">
        <f t="shared" si="3"/>
        <v>8.4559999999999995</v>
      </c>
      <c r="E25" s="88">
        <f t="shared" si="3"/>
        <v>15.710999999999999</v>
      </c>
      <c r="F25" s="88">
        <f t="shared" si="3"/>
        <v>19.102</v>
      </c>
      <c r="G25" s="88">
        <f t="shared" si="3"/>
        <v>13.388999999999999</v>
      </c>
      <c r="H25" s="88">
        <f t="shared" si="3"/>
        <v>33.010999999999996</v>
      </c>
      <c r="I25" s="88">
        <f t="shared" si="3"/>
        <v>87.872</v>
      </c>
      <c r="J25" s="88">
        <f t="shared" si="3"/>
        <v>46.777000000000001</v>
      </c>
      <c r="K25" s="88">
        <f t="shared" si="3"/>
        <v>72.507000000000005</v>
      </c>
      <c r="L25" s="88">
        <f t="shared" si="3"/>
        <v>38.375</v>
      </c>
      <c r="M25" s="88">
        <f t="shared" si="3"/>
        <v>32.949000000000005</v>
      </c>
      <c r="N25" s="88">
        <f t="shared" si="3"/>
        <v>31.042999999999999</v>
      </c>
      <c r="O25" s="88">
        <f t="shared" si="3"/>
        <v>42.584000000000003</v>
      </c>
      <c r="P25" s="88">
        <f t="shared" si="3"/>
        <v>29.376999999999999</v>
      </c>
      <c r="Q25" s="88">
        <f t="shared" si="3"/>
        <v>25.381</v>
      </c>
      <c r="R25" s="88">
        <f t="shared" si="3"/>
        <v>28.280999999999999</v>
      </c>
      <c r="S25" s="88">
        <f t="shared" si="3"/>
        <v>27.137999999999998</v>
      </c>
      <c r="T25" s="88">
        <f t="shared" si="3"/>
        <v>33.515000000000001</v>
      </c>
      <c r="U25" s="88">
        <f t="shared" si="3"/>
        <v>33.082000000000001</v>
      </c>
      <c r="V25" s="88">
        <f t="shared" si="3"/>
        <v>41.751000000000005</v>
      </c>
      <c r="W25" s="88">
        <f t="shared" si="3"/>
        <v>41.698999999999998</v>
      </c>
      <c r="X25" s="88">
        <f t="shared" si="3"/>
        <v>8.9009999999999998</v>
      </c>
      <c r="Y25" s="88">
        <f t="shared" si="3"/>
        <v>9.2390000000000008</v>
      </c>
      <c r="Z25" s="89" t="str">
        <f t="shared" si="3"/>
        <v/>
      </c>
      <c r="AA25" s="90">
        <f>SUM(AA19:AA24)</f>
        <v>745.17900000000009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84.947999999999993</v>
      </c>
      <c r="C29" s="77">
        <v>81.567999999999998</v>
      </c>
      <c r="D29" s="77">
        <v>73.227999999999994</v>
      </c>
      <c r="E29" s="77">
        <v>67.212999999999994</v>
      </c>
      <c r="F29" s="77">
        <v>27.501999999999999</v>
      </c>
      <c r="G29" s="77">
        <v>42.384999999999998</v>
      </c>
      <c r="H29" s="77">
        <v>78.941999999999993</v>
      </c>
      <c r="I29" s="77">
        <v>158.27500000000001</v>
      </c>
      <c r="J29" s="77">
        <v>164.51900000000001</v>
      </c>
      <c r="K29" s="77">
        <v>119.104</v>
      </c>
      <c r="L29" s="77">
        <v>63.137999999999998</v>
      </c>
      <c r="M29" s="77">
        <v>33.506</v>
      </c>
      <c r="N29" s="77">
        <v>94.75</v>
      </c>
      <c r="O29" s="77">
        <v>54.987000000000002</v>
      </c>
      <c r="P29" s="77">
        <v>30.436</v>
      </c>
      <c r="Q29" s="77">
        <v>66.748999999999995</v>
      </c>
      <c r="R29" s="77">
        <v>50.856000000000002</v>
      </c>
      <c r="S29" s="77">
        <v>27.727</v>
      </c>
      <c r="T29" s="77">
        <v>55.92</v>
      </c>
      <c r="U29" s="77">
        <v>63.485999999999997</v>
      </c>
      <c r="V29" s="77">
        <v>42.154000000000003</v>
      </c>
      <c r="W29" s="77">
        <v>67.486000000000004</v>
      </c>
      <c r="X29" s="77">
        <v>37.945999999999998</v>
      </c>
      <c r="Y29" s="77">
        <v>37.112000000000002</v>
      </c>
      <c r="Z29" s="78"/>
      <c r="AA29" s="79">
        <f>SUM(B29:Z29)</f>
        <v>1623.9370000000004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84.947999999999993</v>
      </c>
      <c r="C31" s="62">
        <f t="shared" ref="C31:Z31" si="4">IF(LEN(C$2)&gt;0,SUM(C28:C30),"")</f>
        <v>81.567999999999998</v>
      </c>
      <c r="D31" s="62">
        <f t="shared" si="4"/>
        <v>73.227999999999994</v>
      </c>
      <c r="E31" s="62">
        <f t="shared" si="4"/>
        <v>67.212999999999994</v>
      </c>
      <c r="F31" s="62">
        <f t="shared" si="4"/>
        <v>27.501999999999999</v>
      </c>
      <c r="G31" s="62">
        <f t="shared" si="4"/>
        <v>42.384999999999998</v>
      </c>
      <c r="H31" s="62">
        <f t="shared" si="4"/>
        <v>78.941999999999993</v>
      </c>
      <c r="I31" s="62">
        <f t="shared" si="4"/>
        <v>158.27500000000001</v>
      </c>
      <c r="J31" s="62">
        <f t="shared" si="4"/>
        <v>164.51900000000001</v>
      </c>
      <c r="K31" s="62">
        <f t="shared" si="4"/>
        <v>119.104</v>
      </c>
      <c r="L31" s="62">
        <f t="shared" si="4"/>
        <v>63.137999999999998</v>
      </c>
      <c r="M31" s="62">
        <f t="shared" si="4"/>
        <v>33.506</v>
      </c>
      <c r="N31" s="62">
        <f t="shared" si="4"/>
        <v>94.75</v>
      </c>
      <c r="O31" s="62">
        <f t="shared" si="4"/>
        <v>54.987000000000002</v>
      </c>
      <c r="P31" s="62">
        <f t="shared" si="4"/>
        <v>30.436</v>
      </c>
      <c r="Q31" s="62">
        <f t="shared" si="4"/>
        <v>66.748999999999995</v>
      </c>
      <c r="R31" s="62">
        <f t="shared" si="4"/>
        <v>50.856000000000002</v>
      </c>
      <c r="S31" s="62">
        <f t="shared" si="4"/>
        <v>27.727</v>
      </c>
      <c r="T31" s="62">
        <f t="shared" si="4"/>
        <v>55.92</v>
      </c>
      <c r="U31" s="62">
        <f t="shared" si="4"/>
        <v>63.485999999999997</v>
      </c>
      <c r="V31" s="62">
        <f t="shared" si="4"/>
        <v>42.154000000000003</v>
      </c>
      <c r="W31" s="62">
        <f t="shared" si="4"/>
        <v>67.486000000000004</v>
      </c>
      <c r="X31" s="62">
        <f t="shared" si="4"/>
        <v>37.945999999999998</v>
      </c>
      <c r="Y31" s="62">
        <f t="shared" si="4"/>
        <v>37.112000000000002</v>
      </c>
      <c r="Z31" s="63" t="str">
        <f t="shared" si="4"/>
        <v/>
      </c>
      <c r="AA31" s="64">
        <f>SUM(AA28:AA30)</f>
        <v>1623.9370000000004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>
        <v>14.3</v>
      </c>
      <c r="F38" s="99">
        <v>84.3</v>
      </c>
      <c r="G38" s="99">
        <v>29.7</v>
      </c>
      <c r="H38" s="99">
        <v>47.6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109.1</v>
      </c>
      <c r="T38" s="99"/>
      <c r="U38" s="99">
        <v>32.799999999999997</v>
      </c>
      <c r="V38" s="99">
        <v>40.200000000000003</v>
      </c>
      <c r="W38" s="99"/>
      <c r="X38" s="99"/>
      <c r="Y38" s="99">
        <v>2</v>
      </c>
      <c r="Z38" s="100"/>
      <c r="AA38" s="79">
        <f t="shared" si="5"/>
        <v>360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14.3</v>
      </c>
      <c r="F39" s="88">
        <f t="shared" si="6"/>
        <v>84.3</v>
      </c>
      <c r="G39" s="88">
        <f t="shared" si="6"/>
        <v>29.7</v>
      </c>
      <c r="H39" s="88">
        <f t="shared" si="6"/>
        <v>47.6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109.1</v>
      </c>
      <c r="T39" s="88">
        <f t="shared" si="6"/>
        <v>0</v>
      </c>
      <c r="U39" s="88">
        <f t="shared" si="6"/>
        <v>32.799999999999997</v>
      </c>
      <c r="V39" s="88">
        <f t="shared" si="6"/>
        <v>40.200000000000003</v>
      </c>
      <c r="W39" s="88">
        <f t="shared" si="6"/>
        <v>0</v>
      </c>
      <c r="X39" s="88">
        <f t="shared" si="6"/>
        <v>0</v>
      </c>
      <c r="Y39" s="88">
        <f t="shared" si="6"/>
        <v>2</v>
      </c>
      <c r="Z39" s="89" t="str">
        <f t="shared" si="6"/>
        <v/>
      </c>
      <c r="AA39" s="90">
        <f t="shared" si="5"/>
        <v>360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>
        <v>14.3</v>
      </c>
      <c r="F46" s="99">
        <v>84.3</v>
      </c>
      <c r="G46" s="99">
        <v>29.7</v>
      </c>
      <c r="H46" s="99">
        <v>47.6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109.1</v>
      </c>
      <c r="T46" s="99"/>
      <c r="U46" s="99">
        <v>32.799999999999997</v>
      </c>
      <c r="V46" s="99">
        <v>40.200000000000003</v>
      </c>
      <c r="W46" s="99"/>
      <c r="X46" s="99"/>
      <c r="Y46" s="99">
        <v>2</v>
      </c>
      <c r="Z46" s="100"/>
      <c r="AA46" s="79">
        <f t="shared" si="7"/>
        <v>360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14.3</v>
      </c>
      <c r="F48" s="88">
        <f t="shared" si="8"/>
        <v>84.3</v>
      </c>
      <c r="G48" s="88">
        <f t="shared" si="8"/>
        <v>29.7</v>
      </c>
      <c r="H48" s="88">
        <f t="shared" si="8"/>
        <v>47.6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109.1</v>
      </c>
      <c r="T48" s="88">
        <f t="shared" si="8"/>
        <v>0</v>
      </c>
      <c r="U48" s="88">
        <f t="shared" si="8"/>
        <v>32.799999999999997</v>
      </c>
      <c r="V48" s="88">
        <f t="shared" si="8"/>
        <v>40.200000000000003</v>
      </c>
      <c r="W48" s="88">
        <f t="shared" si="8"/>
        <v>0</v>
      </c>
      <c r="X48" s="88">
        <f t="shared" si="8"/>
        <v>0</v>
      </c>
      <c r="Y48" s="88">
        <f t="shared" si="8"/>
        <v>2</v>
      </c>
      <c r="Z48" s="89" t="str">
        <f t="shared" si="8"/>
        <v/>
      </c>
      <c r="AA48" s="90">
        <f t="shared" si="7"/>
        <v>360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84.947999999999993</v>
      </c>
      <c r="C51" s="88">
        <f t="shared" si="10"/>
        <v>81.567999999999998</v>
      </c>
      <c r="D51" s="88">
        <f t="shared" si="10"/>
        <v>73.227999999999994</v>
      </c>
      <c r="E51" s="88">
        <f t="shared" si="10"/>
        <v>81.512999999999991</v>
      </c>
      <c r="F51" s="88">
        <f t="shared" si="10"/>
        <v>111.80199999999999</v>
      </c>
      <c r="G51" s="88">
        <f t="shared" si="10"/>
        <v>72.084999999999994</v>
      </c>
      <c r="H51" s="88">
        <f t="shared" si="10"/>
        <v>126.542</v>
      </c>
      <c r="I51" s="88">
        <f t="shared" si="10"/>
        <v>158.27500000000001</v>
      </c>
      <c r="J51" s="88">
        <f t="shared" si="10"/>
        <v>164.51900000000001</v>
      </c>
      <c r="K51" s="88">
        <f t="shared" si="10"/>
        <v>119.104</v>
      </c>
      <c r="L51" s="88">
        <f t="shared" si="10"/>
        <v>63.138000000000005</v>
      </c>
      <c r="M51" s="88">
        <f t="shared" si="10"/>
        <v>33.506000000000007</v>
      </c>
      <c r="N51" s="88">
        <f t="shared" si="10"/>
        <v>94.75</v>
      </c>
      <c r="O51" s="88">
        <f t="shared" si="10"/>
        <v>54.987000000000002</v>
      </c>
      <c r="P51" s="88">
        <f t="shared" si="10"/>
        <v>30.436</v>
      </c>
      <c r="Q51" s="88">
        <f t="shared" si="10"/>
        <v>66.748999999999995</v>
      </c>
      <c r="R51" s="88">
        <f t="shared" si="10"/>
        <v>50.855999999999995</v>
      </c>
      <c r="S51" s="88">
        <f t="shared" si="10"/>
        <v>136.827</v>
      </c>
      <c r="T51" s="88">
        <f t="shared" si="10"/>
        <v>55.92</v>
      </c>
      <c r="U51" s="88">
        <f t="shared" si="10"/>
        <v>96.286000000000001</v>
      </c>
      <c r="V51" s="88">
        <f t="shared" si="10"/>
        <v>82.354000000000013</v>
      </c>
      <c r="W51" s="88">
        <f t="shared" si="10"/>
        <v>67.48599999999999</v>
      </c>
      <c r="X51" s="88">
        <f t="shared" si="10"/>
        <v>37.945999999999998</v>
      </c>
      <c r="Y51" s="88">
        <f t="shared" si="10"/>
        <v>39.111999999999995</v>
      </c>
      <c r="Z51" s="89" t="str">
        <f t="shared" si="10"/>
        <v/>
      </c>
      <c r="AA51" s="104">
        <f>SUM(B51:Z51)</f>
        <v>1983.9369999999999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84.948000000000008</v>
      </c>
      <c r="C4" s="18">
        <v>81.568000000000012</v>
      </c>
      <c r="D4" s="18">
        <v>73.228000000000009</v>
      </c>
      <c r="E4" s="18">
        <v>81.519000000000005</v>
      </c>
      <c r="F4" s="18">
        <v>111.767</v>
      </c>
      <c r="G4" s="18">
        <v>72.106999999999999</v>
      </c>
      <c r="H4" s="18">
        <v>126.54900000000002</v>
      </c>
      <c r="I4" s="18">
        <v>158.27400000000003</v>
      </c>
      <c r="J4" s="18">
        <v>164.51899999999995</v>
      </c>
      <c r="K4" s="18">
        <v>119.104</v>
      </c>
      <c r="L4" s="18">
        <v>63.138000000000005</v>
      </c>
      <c r="M4" s="18">
        <v>33.506</v>
      </c>
      <c r="N4" s="18">
        <v>94.750000000000014</v>
      </c>
      <c r="O4" s="18">
        <v>54.987000000000002</v>
      </c>
      <c r="P4" s="18">
        <v>30.436000000000003</v>
      </c>
      <c r="Q4" s="18">
        <v>66.748999999999995</v>
      </c>
      <c r="R4" s="18">
        <v>50.856000000000002</v>
      </c>
      <c r="S4" s="18">
        <v>136.86299999999997</v>
      </c>
      <c r="T4" s="18">
        <v>55.92</v>
      </c>
      <c r="U4" s="18">
        <v>96.307999999999993</v>
      </c>
      <c r="V4" s="18">
        <v>82.34899999999999</v>
      </c>
      <c r="W4" s="18">
        <v>67.534000000000006</v>
      </c>
      <c r="X4" s="18">
        <v>37.946000000000005</v>
      </c>
      <c r="Y4" s="18">
        <v>39.090000000000003</v>
      </c>
      <c r="Z4" s="19"/>
      <c r="AA4" s="20">
        <f>SUM(B4:Z4)</f>
        <v>1984.0150000000001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87.8</v>
      </c>
      <c r="C7" s="28">
        <v>87.04</v>
      </c>
      <c r="D7" s="28">
        <v>86.27</v>
      </c>
      <c r="E7" s="28">
        <v>99.93</v>
      </c>
      <c r="F7" s="28">
        <v>94.55</v>
      </c>
      <c r="G7" s="28">
        <v>98.45</v>
      </c>
      <c r="H7" s="28">
        <v>114.8</v>
      </c>
      <c r="I7" s="28">
        <v>143.34</v>
      </c>
      <c r="J7" s="28">
        <v>120.8</v>
      </c>
      <c r="K7" s="28">
        <v>104.87</v>
      </c>
      <c r="L7" s="28">
        <v>95.64</v>
      </c>
      <c r="M7" s="28">
        <v>90.85</v>
      </c>
      <c r="N7" s="28">
        <v>84.59</v>
      </c>
      <c r="O7" s="28">
        <v>83</v>
      </c>
      <c r="P7" s="28">
        <v>83</v>
      </c>
      <c r="Q7" s="28">
        <v>87.64</v>
      </c>
      <c r="R7" s="28">
        <v>96.15</v>
      </c>
      <c r="S7" s="28">
        <v>115.18</v>
      </c>
      <c r="T7" s="28">
        <v>129.88999999999999</v>
      </c>
      <c r="U7" s="28">
        <v>145.65</v>
      </c>
      <c r="V7" s="28">
        <v>129.59</v>
      </c>
      <c r="W7" s="28">
        <v>118.91</v>
      </c>
      <c r="X7" s="28">
        <v>103.03</v>
      </c>
      <c r="Y7" s="28">
        <v>102.49</v>
      </c>
      <c r="Z7" s="29"/>
      <c r="AA7" s="30">
        <f>IF(SUM(B7:Z7)&lt;&gt;0,AVERAGEIF(B7:Z7,"&lt;&gt;"""),"")</f>
        <v>104.31083333333333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0.16500000000000001</v>
      </c>
      <c r="O14" s="57">
        <v>3</v>
      </c>
      <c r="P14" s="57">
        <v>6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9.1649999999999991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0.16500000000000001</v>
      </c>
      <c r="O16" s="62">
        <f t="shared" si="1"/>
        <v>3</v>
      </c>
      <c r="P16" s="62">
        <f t="shared" si="1"/>
        <v>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9.1649999999999991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70</v>
      </c>
      <c r="C19" s="72">
        <v>70</v>
      </c>
      <c r="D19" s="72">
        <v>70</v>
      </c>
      <c r="E19" s="72">
        <v>20</v>
      </c>
      <c r="F19" s="72">
        <v>20</v>
      </c>
      <c r="G19" s="72"/>
      <c r="H19" s="72"/>
      <c r="I19" s="72">
        <v>1</v>
      </c>
      <c r="J19" s="72"/>
      <c r="K19" s="72"/>
      <c r="L19" s="72"/>
      <c r="M19" s="72">
        <v>1</v>
      </c>
      <c r="N19" s="72">
        <v>50</v>
      </c>
      <c r="O19" s="72">
        <v>50</v>
      </c>
      <c r="P19" s="72">
        <v>20</v>
      </c>
      <c r="Q19" s="72">
        <v>20.5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392.5</v>
      </c>
    </row>
    <row r="20" spans="1:27" ht="25.15" customHeight="1" x14ac:dyDescent="0.2">
      <c r="A20" s="75" t="s">
        <v>15</v>
      </c>
      <c r="B20" s="76">
        <v>4.9000000000000002E-2</v>
      </c>
      <c r="C20" s="77">
        <v>4.7E-2</v>
      </c>
      <c r="D20" s="77">
        <v>4.5999999999999999E-2</v>
      </c>
      <c r="E20" s="77">
        <v>4.4999999999999998E-2</v>
      </c>
      <c r="F20" s="77">
        <v>30.045000000000002</v>
      </c>
      <c r="G20" s="77">
        <v>3.8250000000000002</v>
      </c>
      <c r="H20" s="77">
        <v>58.698</v>
      </c>
      <c r="I20" s="77">
        <v>18.576000000000001</v>
      </c>
      <c r="J20" s="77">
        <v>90.661999999999992</v>
      </c>
      <c r="K20" s="77">
        <v>43.833999999999996</v>
      </c>
      <c r="L20" s="77">
        <v>1.948</v>
      </c>
      <c r="M20" s="77">
        <v>14.497999999999999</v>
      </c>
      <c r="N20" s="77">
        <v>14.794</v>
      </c>
      <c r="O20" s="77">
        <v>1.911</v>
      </c>
      <c r="P20" s="77">
        <v>1.9380000000000002</v>
      </c>
      <c r="Q20" s="77">
        <v>16.417999999999999</v>
      </c>
      <c r="R20" s="77">
        <v>28.271999999999998</v>
      </c>
      <c r="S20" s="77">
        <v>50.7</v>
      </c>
      <c r="T20" s="77">
        <v>1.7450000000000001</v>
      </c>
      <c r="U20" s="77">
        <v>4.6509999999999998</v>
      </c>
      <c r="V20" s="77">
        <v>4.13</v>
      </c>
      <c r="W20" s="77">
        <v>1.155</v>
      </c>
      <c r="X20" s="77">
        <v>1.075</v>
      </c>
      <c r="Y20" s="77">
        <v>6.8250000000000002</v>
      </c>
      <c r="Z20" s="78"/>
      <c r="AA20" s="79">
        <f t="shared" si="2"/>
        <v>395.88699999999994</v>
      </c>
    </row>
    <row r="21" spans="1:27" ht="25.15" customHeight="1" x14ac:dyDescent="0.2">
      <c r="A21" s="75" t="s">
        <v>16</v>
      </c>
      <c r="B21" s="80">
        <v>14.898999999999999</v>
      </c>
      <c r="C21" s="81">
        <v>11.521000000000001</v>
      </c>
      <c r="D21" s="81">
        <v>3.1820000000000004</v>
      </c>
      <c r="E21" s="81">
        <v>61.474000000000004</v>
      </c>
      <c r="F21" s="81">
        <v>61.721999999999994</v>
      </c>
      <c r="G21" s="81">
        <v>68.281999999999996</v>
      </c>
      <c r="H21" s="81">
        <v>67.850999999999999</v>
      </c>
      <c r="I21" s="81">
        <v>44.698</v>
      </c>
      <c r="J21" s="81">
        <v>73.856999999999999</v>
      </c>
      <c r="K21" s="81">
        <v>75.27000000000001</v>
      </c>
      <c r="L21" s="81">
        <v>61.19</v>
      </c>
      <c r="M21" s="81">
        <v>18.007999999999999</v>
      </c>
      <c r="N21" s="81">
        <v>29.791</v>
      </c>
      <c r="O21" s="81">
        <v>7.5999999999999998E-2</v>
      </c>
      <c r="P21" s="81">
        <v>2.4980000000000002</v>
      </c>
      <c r="Q21" s="81">
        <v>29.831</v>
      </c>
      <c r="R21" s="81">
        <v>22.583999999999996</v>
      </c>
      <c r="S21" s="81">
        <v>86.162999999999997</v>
      </c>
      <c r="T21" s="81">
        <v>54.175000000000004</v>
      </c>
      <c r="U21" s="81">
        <v>91.656999999999996</v>
      </c>
      <c r="V21" s="81">
        <v>78.219000000000008</v>
      </c>
      <c r="W21" s="81">
        <v>13.478999999999999</v>
      </c>
      <c r="X21" s="81">
        <v>36.871000000000002</v>
      </c>
      <c r="Y21" s="81">
        <v>32.265000000000001</v>
      </c>
      <c r="Z21" s="78"/>
      <c r="AA21" s="79">
        <f t="shared" si="2"/>
        <v>1039.5630000000001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84.948000000000008</v>
      </c>
      <c r="C25" s="88">
        <f t="shared" si="3"/>
        <v>81.567999999999998</v>
      </c>
      <c r="D25" s="88">
        <f t="shared" si="3"/>
        <v>73.228000000000009</v>
      </c>
      <c r="E25" s="88">
        <f t="shared" si="3"/>
        <v>81.519000000000005</v>
      </c>
      <c r="F25" s="88">
        <f t="shared" si="3"/>
        <v>111.767</v>
      </c>
      <c r="G25" s="88">
        <f t="shared" si="3"/>
        <v>72.106999999999999</v>
      </c>
      <c r="H25" s="88">
        <f t="shared" si="3"/>
        <v>126.54900000000001</v>
      </c>
      <c r="I25" s="88">
        <f t="shared" si="3"/>
        <v>64.274000000000001</v>
      </c>
      <c r="J25" s="88">
        <f t="shared" si="3"/>
        <v>164.51900000000001</v>
      </c>
      <c r="K25" s="88">
        <f t="shared" si="3"/>
        <v>119.10400000000001</v>
      </c>
      <c r="L25" s="88">
        <f t="shared" si="3"/>
        <v>63.137999999999998</v>
      </c>
      <c r="M25" s="88">
        <f t="shared" si="3"/>
        <v>33.506</v>
      </c>
      <c r="N25" s="88">
        <f t="shared" si="3"/>
        <v>94.584999999999994</v>
      </c>
      <c r="O25" s="88">
        <f t="shared" si="3"/>
        <v>51.987000000000002</v>
      </c>
      <c r="P25" s="88">
        <f t="shared" si="3"/>
        <v>24.436</v>
      </c>
      <c r="Q25" s="88">
        <f t="shared" si="3"/>
        <v>66.748999999999995</v>
      </c>
      <c r="R25" s="88">
        <f t="shared" si="3"/>
        <v>50.855999999999995</v>
      </c>
      <c r="S25" s="88">
        <f t="shared" si="3"/>
        <v>136.863</v>
      </c>
      <c r="T25" s="88">
        <f t="shared" si="3"/>
        <v>55.92</v>
      </c>
      <c r="U25" s="88">
        <f t="shared" si="3"/>
        <v>96.307999999999993</v>
      </c>
      <c r="V25" s="88">
        <f t="shared" si="3"/>
        <v>82.349000000000004</v>
      </c>
      <c r="W25" s="88">
        <f t="shared" si="3"/>
        <v>14.633999999999999</v>
      </c>
      <c r="X25" s="88">
        <f t="shared" si="3"/>
        <v>37.946000000000005</v>
      </c>
      <c r="Y25" s="88">
        <f t="shared" si="3"/>
        <v>39.090000000000003</v>
      </c>
      <c r="Z25" s="89">
        <f t="shared" si="3"/>
        <v>0</v>
      </c>
      <c r="AA25" s="90">
        <f t="shared" si="3"/>
        <v>1827.95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84.947999999999993</v>
      </c>
      <c r="C29" s="77">
        <v>81.567999999999998</v>
      </c>
      <c r="D29" s="77">
        <v>73.227999999999994</v>
      </c>
      <c r="E29" s="77">
        <v>81.519000000000005</v>
      </c>
      <c r="F29" s="77">
        <v>111.767</v>
      </c>
      <c r="G29" s="77">
        <v>72.106999999999999</v>
      </c>
      <c r="H29" s="77">
        <v>126.54900000000001</v>
      </c>
      <c r="I29" s="77">
        <v>64.274000000000001</v>
      </c>
      <c r="J29" s="77">
        <v>164.51900000000001</v>
      </c>
      <c r="K29" s="77">
        <v>119.104</v>
      </c>
      <c r="L29" s="77">
        <v>63.137999999999998</v>
      </c>
      <c r="M29" s="77">
        <v>33.506</v>
      </c>
      <c r="N29" s="77">
        <v>94.75</v>
      </c>
      <c r="O29" s="77">
        <v>54.987000000000002</v>
      </c>
      <c r="P29" s="77">
        <v>30.436</v>
      </c>
      <c r="Q29" s="77">
        <v>66.748999999999995</v>
      </c>
      <c r="R29" s="77">
        <v>50.856000000000002</v>
      </c>
      <c r="S29" s="77">
        <v>136.863</v>
      </c>
      <c r="T29" s="77">
        <v>55.92</v>
      </c>
      <c r="U29" s="77">
        <v>96.308000000000007</v>
      </c>
      <c r="V29" s="77">
        <v>82.349000000000004</v>
      </c>
      <c r="W29" s="77">
        <v>14.634</v>
      </c>
      <c r="X29" s="77">
        <v>37.945999999999998</v>
      </c>
      <c r="Y29" s="77">
        <v>39.090000000000003</v>
      </c>
      <c r="Z29" s="78"/>
      <c r="AA29" s="79">
        <f>SUM(B29:Z29)</f>
        <v>1837.115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84.947999999999993</v>
      </c>
      <c r="C31" s="62">
        <f t="shared" si="4"/>
        <v>81.567999999999998</v>
      </c>
      <c r="D31" s="62">
        <f t="shared" si="4"/>
        <v>73.227999999999994</v>
      </c>
      <c r="E31" s="62">
        <f t="shared" si="4"/>
        <v>81.519000000000005</v>
      </c>
      <c r="F31" s="62">
        <f t="shared" si="4"/>
        <v>111.767</v>
      </c>
      <c r="G31" s="62">
        <f t="shared" si="4"/>
        <v>72.106999999999999</v>
      </c>
      <c r="H31" s="62">
        <f t="shared" si="4"/>
        <v>126.54900000000001</v>
      </c>
      <c r="I31" s="62">
        <f t="shared" si="4"/>
        <v>64.274000000000001</v>
      </c>
      <c r="J31" s="62">
        <f t="shared" si="4"/>
        <v>164.51900000000001</v>
      </c>
      <c r="K31" s="62">
        <f t="shared" si="4"/>
        <v>119.104</v>
      </c>
      <c r="L31" s="62">
        <f t="shared" si="4"/>
        <v>63.137999999999998</v>
      </c>
      <c r="M31" s="62">
        <f t="shared" si="4"/>
        <v>33.506</v>
      </c>
      <c r="N31" s="62">
        <f t="shared" si="4"/>
        <v>94.75</v>
      </c>
      <c r="O31" s="62">
        <f t="shared" si="4"/>
        <v>54.987000000000002</v>
      </c>
      <c r="P31" s="62">
        <f t="shared" si="4"/>
        <v>30.436</v>
      </c>
      <c r="Q31" s="62">
        <f t="shared" si="4"/>
        <v>66.748999999999995</v>
      </c>
      <c r="R31" s="62">
        <f t="shared" si="4"/>
        <v>50.856000000000002</v>
      </c>
      <c r="S31" s="62">
        <f t="shared" si="4"/>
        <v>136.863</v>
      </c>
      <c r="T31" s="62">
        <f t="shared" si="4"/>
        <v>55.92</v>
      </c>
      <c r="U31" s="62">
        <f t="shared" si="4"/>
        <v>96.308000000000007</v>
      </c>
      <c r="V31" s="62">
        <f t="shared" si="4"/>
        <v>82.349000000000004</v>
      </c>
      <c r="W31" s="62">
        <f t="shared" si="4"/>
        <v>14.634</v>
      </c>
      <c r="X31" s="62">
        <f t="shared" si="4"/>
        <v>37.945999999999998</v>
      </c>
      <c r="Y31" s="62">
        <f t="shared" si="4"/>
        <v>39.090000000000003</v>
      </c>
      <c r="Z31" s="63">
        <f t="shared" si="4"/>
        <v>0</v>
      </c>
      <c r="AA31" s="64">
        <f t="shared" si="4"/>
        <v>1837.115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94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52.9</v>
      </c>
      <c r="X38" s="99"/>
      <c r="Y38" s="99"/>
      <c r="Z38" s="100"/>
      <c r="AA38" s="79">
        <f t="shared" si="5"/>
        <v>146.9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52.9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94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52.9</v>
      </c>
      <c r="X46" s="99"/>
      <c r="Y46" s="99"/>
      <c r="Z46" s="100"/>
      <c r="AA46" s="79">
        <f t="shared" si="7"/>
        <v>146.9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52.9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146.9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84.948000000000008</v>
      </c>
      <c r="C51" s="88">
        <f t="shared" si="10"/>
        <v>81.567999999999998</v>
      </c>
      <c r="D51" s="88">
        <f t="shared" si="10"/>
        <v>73.228000000000009</v>
      </c>
      <c r="E51" s="88">
        <f t="shared" si="10"/>
        <v>81.519000000000005</v>
      </c>
      <c r="F51" s="88">
        <f t="shared" si="10"/>
        <v>111.767</v>
      </c>
      <c r="G51" s="88">
        <f t="shared" si="10"/>
        <v>72.106999999999999</v>
      </c>
      <c r="H51" s="88">
        <f t="shared" si="10"/>
        <v>126.54900000000001</v>
      </c>
      <c r="I51" s="88">
        <f t="shared" si="10"/>
        <v>158.274</v>
      </c>
      <c r="J51" s="88">
        <f t="shared" si="10"/>
        <v>164.51900000000001</v>
      </c>
      <c r="K51" s="88">
        <f t="shared" si="10"/>
        <v>119.10400000000001</v>
      </c>
      <c r="L51" s="88">
        <f t="shared" si="10"/>
        <v>63.137999999999998</v>
      </c>
      <c r="M51" s="88">
        <f t="shared" si="10"/>
        <v>33.506</v>
      </c>
      <c r="N51" s="88">
        <f t="shared" si="10"/>
        <v>94.75</v>
      </c>
      <c r="O51" s="88">
        <f t="shared" si="10"/>
        <v>54.987000000000002</v>
      </c>
      <c r="P51" s="88">
        <f t="shared" si="10"/>
        <v>30.436</v>
      </c>
      <c r="Q51" s="88">
        <f t="shared" si="10"/>
        <v>66.748999999999995</v>
      </c>
      <c r="R51" s="88">
        <f t="shared" si="10"/>
        <v>50.855999999999995</v>
      </c>
      <c r="S51" s="88">
        <f t="shared" si="10"/>
        <v>136.863</v>
      </c>
      <c r="T51" s="88">
        <f t="shared" si="10"/>
        <v>55.92</v>
      </c>
      <c r="U51" s="88">
        <f t="shared" si="10"/>
        <v>96.307999999999993</v>
      </c>
      <c r="V51" s="88">
        <f t="shared" si="10"/>
        <v>82.349000000000004</v>
      </c>
      <c r="W51" s="88">
        <f t="shared" si="10"/>
        <v>67.533999999999992</v>
      </c>
      <c r="X51" s="88">
        <f t="shared" si="10"/>
        <v>37.946000000000005</v>
      </c>
      <c r="Y51" s="88">
        <f t="shared" si="10"/>
        <v>39.090000000000003</v>
      </c>
      <c r="Z51" s="89">
        <f t="shared" si="10"/>
        <v>0</v>
      </c>
      <c r="AA51" s="104">
        <f>SUM(B51:Z51)</f>
        <v>1984.0150000000001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>
        <v>-14.3</v>
      </c>
      <c r="F4" s="18">
        <v>-84.3</v>
      </c>
      <c r="G4" s="18">
        <v>-29.7</v>
      </c>
      <c r="H4" s="18">
        <v>-47.6</v>
      </c>
      <c r="I4" s="18">
        <v>94</v>
      </c>
      <c r="J4" s="18"/>
      <c r="K4" s="18"/>
      <c r="L4" s="18"/>
      <c r="M4" s="18"/>
      <c r="N4" s="18"/>
      <c r="O4" s="18"/>
      <c r="P4" s="18"/>
      <c r="Q4" s="18"/>
      <c r="R4" s="18"/>
      <c r="S4" s="18">
        <v>-109.1</v>
      </c>
      <c r="T4" s="18"/>
      <c r="U4" s="18">
        <v>-32.799999999999997</v>
      </c>
      <c r="V4" s="18">
        <v>-40.200000000000003</v>
      </c>
      <c r="W4" s="18">
        <v>52.9</v>
      </c>
      <c r="X4" s="18"/>
      <c r="Y4" s="18">
        <v>-2</v>
      </c>
      <c r="Z4" s="19"/>
      <c r="AA4" s="111">
        <f>SUM(B4:Z4)</f>
        <v>-213.09999999999994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87.8</v>
      </c>
      <c r="C7" s="117">
        <v>87.04</v>
      </c>
      <c r="D7" s="117">
        <v>86.27</v>
      </c>
      <c r="E7" s="117">
        <v>99.93</v>
      </c>
      <c r="F7" s="117">
        <v>94.55</v>
      </c>
      <c r="G7" s="117">
        <v>98.45</v>
      </c>
      <c r="H7" s="117">
        <v>114.8</v>
      </c>
      <c r="I7" s="117">
        <v>143.34</v>
      </c>
      <c r="J7" s="117">
        <v>120.8</v>
      </c>
      <c r="K7" s="117">
        <v>104.87</v>
      </c>
      <c r="L7" s="117">
        <v>95.64</v>
      </c>
      <c r="M7" s="117">
        <v>90.85</v>
      </c>
      <c r="N7" s="117">
        <v>84.59</v>
      </c>
      <c r="O7" s="117">
        <v>83</v>
      </c>
      <c r="P7" s="117">
        <v>83</v>
      </c>
      <c r="Q7" s="117">
        <v>87.64</v>
      </c>
      <c r="R7" s="117">
        <v>96.15</v>
      </c>
      <c r="S7" s="117">
        <v>115.18</v>
      </c>
      <c r="T7" s="117">
        <v>129.88999999999999</v>
      </c>
      <c r="U7" s="117">
        <v>145.65</v>
      </c>
      <c r="V7" s="117">
        <v>129.59</v>
      </c>
      <c r="W7" s="117">
        <v>118.91</v>
      </c>
      <c r="X7" s="117">
        <v>103.03</v>
      </c>
      <c r="Y7" s="117">
        <v>102.49</v>
      </c>
      <c r="Z7" s="118"/>
      <c r="AA7" s="119">
        <f>IF(SUM(B7:Z7)&lt;&gt;0,AVERAGEIF(B7:Z7,"&lt;&gt;"""),"")</f>
        <v>104.31083333333333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>
        <v>14.3</v>
      </c>
      <c r="F15" s="133">
        <v>84.3</v>
      </c>
      <c r="G15" s="133">
        <v>29.7</v>
      </c>
      <c r="H15" s="133">
        <v>47.6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109.1</v>
      </c>
      <c r="T15" s="133"/>
      <c r="U15" s="133">
        <v>32.799999999999997</v>
      </c>
      <c r="V15" s="133">
        <v>40.200000000000003</v>
      </c>
      <c r="W15" s="133"/>
      <c r="X15" s="133"/>
      <c r="Y15" s="133">
        <v>2</v>
      </c>
      <c r="Z15" s="131"/>
      <c r="AA15" s="132">
        <f t="shared" si="0"/>
        <v>360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14.3</v>
      </c>
      <c r="F16" s="135">
        <f t="shared" si="1"/>
        <v>84.3</v>
      </c>
      <c r="G16" s="135">
        <f t="shared" si="1"/>
        <v>29.7</v>
      </c>
      <c r="H16" s="135">
        <f t="shared" si="1"/>
        <v>47.6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109.1</v>
      </c>
      <c r="T16" s="135">
        <f t="shared" si="1"/>
        <v>0</v>
      </c>
      <c r="U16" s="135">
        <f t="shared" si="1"/>
        <v>32.799999999999997</v>
      </c>
      <c r="V16" s="135">
        <f t="shared" si="1"/>
        <v>40.200000000000003</v>
      </c>
      <c r="W16" s="135">
        <f t="shared" si="1"/>
        <v>0</v>
      </c>
      <c r="X16" s="135">
        <f t="shared" si="1"/>
        <v>0</v>
      </c>
      <c r="Y16" s="135">
        <f t="shared" si="1"/>
        <v>2</v>
      </c>
      <c r="Z16" s="136" t="str">
        <f t="shared" si="1"/>
        <v/>
      </c>
      <c r="AA16" s="90">
        <f t="shared" si="0"/>
        <v>360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94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52.9</v>
      </c>
      <c r="X23" s="133"/>
      <c r="Y23" s="133"/>
      <c r="Z23" s="131"/>
      <c r="AA23" s="132">
        <f t="shared" si="2"/>
        <v>146.9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94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52.9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146.9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2023-09-21T13:31:49Z</dcterms:created>
  <dcterms:modified xsi:type="dcterms:W3CDTF">2023-09-21T13:31:51Z</dcterms:modified>
</cp:coreProperties>
</file>