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<sst xmlns="http://schemas.openxmlformats.org/spreadsheetml/2006/main" count="117" uniqueCount="53">
  <si>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20/09/2023 16:19:58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</si>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</sst>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C2-4155-9A3D-B94212452A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C2-4155-9A3D-B94212452A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49.298999999999999</c:v>
                </c:pt>
                <c:pt idx="1">
                  <c:v>49.371000000000002</c:v>
                </c:pt>
                <c:pt idx="5">
                  <c:v>60.563000000000002</c:v>
                </c:pt>
                <c:pt idx="6">
                  <c:v>15.7</c:v>
                </c:pt>
                <c:pt idx="7">
                  <c:v>29.565999999999999</c:v>
                </c:pt>
                <c:pt idx="8">
                  <c:v>11.516999999999999</c:v>
                </c:pt>
                <c:pt idx="9">
                  <c:v>20.54</c:v>
                </c:pt>
                <c:pt idx="10">
                  <c:v>24.952999999999999</c:v>
                </c:pt>
                <c:pt idx="14">
                  <c:v>29.3</c:v>
                </c:pt>
                <c:pt idx="16">
                  <c:v>9.8940000000000001</c:v>
                </c:pt>
                <c:pt idx="18">
                  <c:v>3</c:v>
                </c:pt>
                <c:pt idx="19">
                  <c:v>3.9870000000000001</c:v>
                </c:pt>
                <c:pt idx="21">
                  <c:v>38.5</c:v>
                </c:pt>
                <c:pt idx="22">
                  <c:v>33.856999999999999</c:v>
                </c:pt>
                <c:pt idx="23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C2-4155-9A3D-B94212452A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47.6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C2-4155-9A3D-B94212452A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24.104000000000003</c:v>
                </c:pt>
                <c:pt idx="1">
                  <c:v>23.673999999999999</c:v>
                </c:pt>
                <c:pt idx="2">
                  <c:v>32.751000000000005</c:v>
                </c:pt>
                <c:pt idx="3">
                  <c:v>21.4</c:v>
                </c:pt>
                <c:pt idx="4">
                  <c:v>22.338000000000001</c:v>
                </c:pt>
                <c:pt idx="5">
                  <c:v>4.609</c:v>
                </c:pt>
                <c:pt idx="6">
                  <c:v>7.6349999999999989</c:v>
                </c:pt>
                <c:pt idx="7">
                  <c:v>4.734</c:v>
                </c:pt>
                <c:pt idx="8">
                  <c:v>7.7669999999999995</c:v>
                </c:pt>
                <c:pt idx="9">
                  <c:v>6.4719999999999995</c:v>
                </c:pt>
                <c:pt idx="10">
                  <c:v>6.6129999999999995</c:v>
                </c:pt>
                <c:pt idx="11">
                  <c:v>1.2650000000000001</c:v>
                </c:pt>
                <c:pt idx="12">
                  <c:v>0.8</c:v>
                </c:pt>
                <c:pt idx="13">
                  <c:v>1.7480000000000002</c:v>
                </c:pt>
                <c:pt idx="14">
                  <c:v>23.685000000000002</c:v>
                </c:pt>
                <c:pt idx="15">
                  <c:v>24.658000000000001</c:v>
                </c:pt>
                <c:pt idx="16">
                  <c:v>29.336000000000002</c:v>
                </c:pt>
                <c:pt idx="17">
                  <c:v>17.812000000000001</c:v>
                </c:pt>
                <c:pt idx="18">
                  <c:v>0.61399999999999999</c:v>
                </c:pt>
                <c:pt idx="19">
                  <c:v>0.60899999999999999</c:v>
                </c:pt>
                <c:pt idx="20">
                  <c:v>1.6140000000000001</c:v>
                </c:pt>
                <c:pt idx="21">
                  <c:v>2.617</c:v>
                </c:pt>
                <c:pt idx="22">
                  <c:v>0.61699999999999999</c:v>
                </c:pt>
                <c:pt idx="23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C2-4155-9A3D-B94212452A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C2-4155-9A3D-B94212452A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C2-4155-9A3D-B94212452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73.435000000000002</c:v>
                </c:pt>
                <c:pt idx="1">
                  <c:v>74.061999999999998</c:v>
                </c:pt>
                <c:pt idx="2">
                  <c:v>32.750999999999998</c:v>
                </c:pt>
                <c:pt idx="3">
                  <c:v>21.4</c:v>
                </c:pt>
                <c:pt idx="4">
                  <c:v>22.338000000000001</c:v>
                </c:pt>
                <c:pt idx="5">
                  <c:v>67.831999999999994</c:v>
                </c:pt>
                <c:pt idx="6">
                  <c:v>89.740999999999985</c:v>
                </c:pt>
                <c:pt idx="7">
                  <c:v>62.953999999999994</c:v>
                </c:pt>
                <c:pt idx="8">
                  <c:v>59.499000000000002</c:v>
                </c:pt>
                <c:pt idx="9">
                  <c:v>44.671999999999997</c:v>
                </c:pt>
                <c:pt idx="10">
                  <c:v>84.853999999999999</c:v>
                </c:pt>
                <c:pt idx="11">
                  <c:v>53.954000000000001</c:v>
                </c:pt>
                <c:pt idx="12">
                  <c:v>26.530999999999999</c:v>
                </c:pt>
                <c:pt idx="13">
                  <c:v>26.91</c:v>
                </c:pt>
                <c:pt idx="14">
                  <c:v>57.383000000000003</c:v>
                </c:pt>
                <c:pt idx="15">
                  <c:v>32.012999999999998</c:v>
                </c:pt>
                <c:pt idx="16">
                  <c:v>44.668000000000006</c:v>
                </c:pt>
                <c:pt idx="17">
                  <c:v>46.440999999999995</c:v>
                </c:pt>
                <c:pt idx="18">
                  <c:v>7.5840000000000005</c:v>
                </c:pt>
                <c:pt idx="19">
                  <c:v>25.596000000000004</c:v>
                </c:pt>
                <c:pt idx="20">
                  <c:v>25.576999999999998</c:v>
                </c:pt>
                <c:pt idx="21">
                  <c:v>65.117000000000004</c:v>
                </c:pt>
                <c:pt idx="22">
                  <c:v>37.484000000000002</c:v>
                </c:pt>
                <c:pt idx="23">
                  <c:v>55.108000000000004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C2-4155-9A3D-B94212452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89.72</c:v>
                </c:pt>
                <c:pt idx="1">
                  <c:v>89.73</c:v>
                </c:pt>
                <c:pt idx="2">
                  <c:v>86.47</c:v>
                </c:pt>
                <c:pt idx="3">
                  <c:v>76.709999999999994</c:v>
                </c:pt>
                <c:pt idx="4">
                  <c:v>83.06</c:v>
                </c:pt>
                <c:pt idx="5">
                  <c:v>92.17</c:v>
                </c:pt>
                <c:pt idx="6">
                  <c:v>111.42</c:v>
                </c:pt>
                <c:pt idx="7">
                  <c:v>112.83</c:v>
                </c:pt>
                <c:pt idx="8">
                  <c:v>111.82</c:v>
                </c:pt>
                <c:pt idx="9">
                  <c:v>101.54</c:v>
                </c:pt>
                <c:pt idx="10">
                  <c:v>90</c:v>
                </c:pt>
                <c:pt idx="11">
                  <c:v>78.28</c:v>
                </c:pt>
                <c:pt idx="12">
                  <c:v>75.94</c:v>
                </c:pt>
                <c:pt idx="13">
                  <c:v>77.459999999999994</c:v>
                </c:pt>
                <c:pt idx="14">
                  <c:v>85.86</c:v>
                </c:pt>
                <c:pt idx="15">
                  <c:v>90.8</c:v>
                </c:pt>
                <c:pt idx="16">
                  <c:v>103</c:v>
                </c:pt>
                <c:pt idx="17">
                  <c:v>118.66</c:v>
                </c:pt>
                <c:pt idx="18">
                  <c:v>159.44</c:v>
                </c:pt>
                <c:pt idx="19">
                  <c:v>246.91</c:v>
                </c:pt>
                <c:pt idx="20">
                  <c:v>148.65</c:v>
                </c:pt>
                <c:pt idx="21">
                  <c:v>109.8</c:v>
                </c:pt>
                <c:pt idx="22">
                  <c:v>96.1</c:v>
                </c:pt>
                <c:pt idx="23">
                  <c:v>90.75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C2-4155-9A3D-B94212452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73.435000000000002</v>
      </c>
      <c r="C4" s="18">
        <v>74.061999999999998</v>
      </c>
      <c r="D4" s="18">
        <v>32.751000000000005</v>
      </c>
      <c r="E4" s="18">
        <v>21.4</v>
      </c>
      <c r="F4" s="18">
        <v>22.338000000000001</v>
      </c>
      <c r="G4" s="18">
        <v>67.832000000000008</v>
      </c>
      <c r="H4" s="18">
        <v>89.724000000000004</v>
      </c>
      <c r="I4" s="18">
        <v>62.954000000000001</v>
      </c>
      <c r="J4" s="18">
        <v>59.498999999999995</v>
      </c>
      <c r="K4" s="18">
        <v>44.671999999999997</v>
      </c>
      <c r="L4" s="18">
        <v>84.853999999999999</v>
      </c>
      <c r="M4" s="18">
        <v>53.954000000000001</v>
      </c>
      <c r="N4" s="18">
        <v>26.530999999999999</v>
      </c>
      <c r="O4" s="18">
        <v>26.909999999999997</v>
      </c>
      <c r="P4" s="18">
        <v>57.382999999999996</v>
      </c>
      <c r="Q4" s="18">
        <v>32.013000000000005</v>
      </c>
      <c r="R4" s="18">
        <v>44.667999999999992</v>
      </c>
      <c r="S4" s="18">
        <v>46.468000000000004</v>
      </c>
      <c r="T4" s="18">
        <v>7.5840000000000005</v>
      </c>
      <c r="U4" s="18">
        <v>25.596</v>
      </c>
      <c r="V4" s="18">
        <v>25.614000000000001</v>
      </c>
      <c r="W4" s="18">
        <v>65.11699999999999</v>
      </c>
      <c r="X4" s="18">
        <v>37.484000000000002</v>
      </c>
      <c r="Y4" s="18">
        <v>55.108000000000004</v>
      </c>
      <c r="Z4" s="19"/>
      <c r="AA4" s="20">
        <f>SUM(B4:Z4)</f>
        <v>1137.9509999999998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89.72</v>
      </c>
      <c r="C7" s="28">
        <v>89.73</v>
      </c>
      <c r="D7" s="28">
        <v>86.47</v>
      </c>
      <c r="E7" s="28">
        <v>76.709999999999994</v>
      </c>
      <c r="F7" s="28">
        <v>83.06</v>
      </c>
      <c r="G7" s="28">
        <v>92.17</v>
      </c>
      <c r="H7" s="28">
        <v>111.42</v>
      </c>
      <c r="I7" s="28">
        <v>112.83</v>
      </c>
      <c r="J7" s="28">
        <v>111.82</v>
      </c>
      <c r="K7" s="28">
        <v>101.54</v>
      </c>
      <c r="L7" s="28">
        <v>90</v>
      </c>
      <c r="M7" s="28">
        <v>78.28</v>
      </c>
      <c r="N7" s="28">
        <v>75.94</v>
      </c>
      <c r="O7" s="28">
        <v>77.459999999999994</v>
      </c>
      <c r="P7" s="28">
        <v>85.86</v>
      </c>
      <c r="Q7" s="28">
        <v>90.8</v>
      </c>
      <c r="R7" s="28">
        <v>103</v>
      </c>
      <c r="S7" s="28">
        <v>118.66</v>
      </c>
      <c r="T7" s="28">
        <v>159.44</v>
      </c>
      <c r="U7" s="28">
        <v>246.91</v>
      </c>
      <c r="V7" s="28">
        <v>148.65</v>
      </c>
      <c r="W7" s="28">
        <v>109.8</v>
      </c>
      <c r="X7" s="28">
        <v>96.1</v>
      </c>
      <c r="Y7" s="28">
        <v>90.75</v>
      </c>
      <c r="Z7" s="29"/>
      <c r="AA7" s="30">
        <f>IF(SUM(B7:Z7)&lt;&gt;0,AVERAGEIF(B7:Z7,"&lt;&gt;"""),"")</f>
        <v>105.29666666666667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49.298999999999999</v>
      </c>
      <c r="C12" s="52">
        <v>49.371000000000002</v>
      </c>
      <c r="D12" s="52"/>
      <c r="E12" s="52"/>
      <c r="F12" s="52"/>
      <c r="G12" s="52">
        <v>60.563000000000002</v>
      </c>
      <c r="H12" s="52">
        <v>15.7</v>
      </c>
      <c r="I12" s="52">
        <v>29.565999999999999</v>
      </c>
      <c r="J12" s="52">
        <v>11.516999999999999</v>
      </c>
      <c r="K12" s="52">
        <v>20.54</v>
      </c>
      <c r="L12" s="52">
        <v>24.952999999999999</v>
      </c>
      <c r="M12" s="52"/>
      <c r="N12" s="52"/>
      <c r="O12" s="52"/>
      <c r="P12" s="52">
        <v>29.3</v>
      </c>
      <c r="Q12" s="52"/>
      <c r="R12" s="52">
        <v>9.8940000000000001</v>
      </c>
      <c r="S12" s="52"/>
      <c r="T12" s="52">
        <v>3</v>
      </c>
      <c r="U12" s="52">
        <v>3.9870000000000001</v>
      </c>
      <c r="V12" s="52"/>
      <c r="W12" s="52">
        <v>38.5</v>
      </c>
      <c r="X12" s="52">
        <v>33.856999999999999</v>
      </c>
      <c r="Y12" s="52">
        <v>38.75</v>
      </c>
      <c r="Z12" s="53"/>
      <c r="AA12" s="54">
        <f t="shared" si="0"/>
        <v>418.79700000000003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24.104000000000003</v>
      </c>
      <c r="C14" s="57">
        <v>23.673999999999999</v>
      </c>
      <c r="D14" s="57">
        <v>32.751000000000005</v>
      </c>
      <c r="E14" s="57">
        <v>21.4</v>
      </c>
      <c r="F14" s="57">
        <v>22.338000000000001</v>
      </c>
      <c r="G14" s="57">
        <v>4.609</v>
      </c>
      <c r="H14" s="57">
        <v>7.6349999999999989</v>
      </c>
      <c r="I14" s="57">
        <v>4.734</v>
      </c>
      <c r="J14" s="57">
        <v>7.7669999999999995</v>
      </c>
      <c r="K14" s="57">
        <v>6.4719999999999995</v>
      </c>
      <c r="L14" s="57">
        <v>6.6129999999999995</v>
      </c>
      <c r="M14" s="57">
        <v>1.2650000000000001</v>
      </c>
      <c r="N14" s="57">
        <v>0.8</v>
      </c>
      <c r="O14" s="57">
        <v>1.7480000000000002</v>
      </c>
      <c r="P14" s="57">
        <v>23.685000000000002</v>
      </c>
      <c r="Q14" s="57">
        <v>24.658000000000001</v>
      </c>
      <c r="R14" s="57">
        <v>29.336000000000002</v>
      </c>
      <c r="S14" s="57">
        <v>17.812000000000001</v>
      </c>
      <c r="T14" s="57">
        <v>0.61399999999999999</v>
      </c>
      <c r="U14" s="57">
        <v>0.60899999999999999</v>
      </c>
      <c r="V14" s="57">
        <v>1.6140000000000001</v>
      </c>
      <c r="W14" s="57">
        <v>2.617</v>
      </c>
      <c r="X14" s="57">
        <v>0.61699999999999999</v>
      </c>
      <c r="Y14" s="57">
        <v>1.4999999999999999E-2</v>
      </c>
      <c r="Z14" s="58"/>
      <c r="AA14" s="59">
        <f t="shared" si="0"/>
        <v>267.48699999999997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73.403000000000006</v>
      </c>
      <c r="C16" s="62">
        <f t="shared" ref="C16:Z16" si="1">IF(LEN(C$2)&gt;0,SUM(C10:C15),"")</f>
        <v>73.045000000000002</v>
      </c>
      <c r="D16" s="62">
        <f t="shared" si="1"/>
        <v>32.751000000000005</v>
      </c>
      <c r="E16" s="62">
        <f t="shared" si="1"/>
        <v>21.4</v>
      </c>
      <c r="F16" s="62">
        <f t="shared" si="1"/>
        <v>22.338000000000001</v>
      </c>
      <c r="G16" s="62">
        <f t="shared" si="1"/>
        <v>65.171999999999997</v>
      </c>
      <c r="H16" s="62">
        <f t="shared" si="1"/>
        <v>23.334999999999997</v>
      </c>
      <c r="I16" s="62">
        <f t="shared" si="1"/>
        <v>34.299999999999997</v>
      </c>
      <c r="J16" s="62">
        <f t="shared" si="1"/>
        <v>19.283999999999999</v>
      </c>
      <c r="K16" s="62">
        <f t="shared" si="1"/>
        <v>27.012</v>
      </c>
      <c r="L16" s="62">
        <f t="shared" si="1"/>
        <v>31.565999999999999</v>
      </c>
      <c r="M16" s="62">
        <f t="shared" si="1"/>
        <v>1.2650000000000001</v>
      </c>
      <c r="N16" s="62">
        <f t="shared" si="1"/>
        <v>0.8</v>
      </c>
      <c r="O16" s="62">
        <f t="shared" si="1"/>
        <v>1.7480000000000002</v>
      </c>
      <c r="P16" s="62">
        <f t="shared" si="1"/>
        <v>52.984999999999999</v>
      </c>
      <c r="Q16" s="62">
        <f t="shared" si="1"/>
        <v>24.658000000000001</v>
      </c>
      <c r="R16" s="62">
        <f t="shared" si="1"/>
        <v>39.230000000000004</v>
      </c>
      <c r="S16" s="62">
        <f t="shared" si="1"/>
        <v>17.812000000000001</v>
      </c>
      <c r="T16" s="62">
        <f t="shared" si="1"/>
        <v>3.6139999999999999</v>
      </c>
      <c r="U16" s="62">
        <f t="shared" si="1"/>
        <v>4.5960000000000001</v>
      </c>
      <c r="V16" s="62">
        <f t="shared" si="1"/>
        <v>1.6140000000000001</v>
      </c>
      <c r="W16" s="62">
        <f t="shared" si="1"/>
        <v>41.116999999999997</v>
      </c>
      <c r="X16" s="62">
        <f t="shared" si="1"/>
        <v>34.473999999999997</v>
      </c>
      <c r="Y16" s="62">
        <f t="shared" si="1"/>
        <v>38.765000000000001</v>
      </c>
      <c r="Z16" s="63" t="str">
        <f t="shared" si="1"/>
        <v/>
      </c>
      <c r="AA16" s="64">
        <f>SUM(AA10:AA15)</f>
        <v>686.28399999999999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50</v>
      </c>
      <c r="M19" s="72">
        <v>50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140</v>
      </c>
    </row>
    <row r="20" spans="1:27" ht="25.15" customHeight="1" x14ac:dyDescent="0.2">
      <c r="A20" s="75" t="s">
        <v>15</v>
      </c>
      <c r="B20" s="76">
        <v>3.2000000000000001E-2</v>
      </c>
      <c r="C20" s="77">
        <v>1.0169999999999999</v>
      </c>
      <c r="D20" s="77"/>
      <c r="E20" s="77"/>
      <c r="F20" s="77"/>
      <c r="G20" s="77">
        <v>2.66</v>
      </c>
      <c r="H20" s="77">
        <v>18.789000000000001</v>
      </c>
      <c r="I20" s="77">
        <v>28.260999999999999</v>
      </c>
      <c r="J20" s="77">
        <v>36.250999999999998</v>
      </c>
      <c r="K20" s="77">
        <v>3.843</v>
      </c>
      <c r="L20" s="77"/>
      <c r="M20" s="77"/>
      <c r="N20" s="77"/>
      <c r="O20" s="77"/>
      <c r="P20" s="77"/>
      <c r="Q20" s="77">
        <v>3.4460000000000002</v>
      </c>
      <c r="R20" s="77">
        <v>3.47</v>
      </c>
      <c r="S20" s="77">
        <v>28.518999999999998</v>
      </c>
      <c r="T20" s="77">
        <v>3.605</v>
      </c>
      <c r="U20" s="77">
        <v>21</v>
      </c>
      <c r="V20" s="77">
        <v>24</v>
      </c>
      <c r="W20" s="77">
        <v>24</v>
      </c>
      <c r="X20" s="77">
        <v>3.01</v>
      </c>
      <c r="Y20" s="77">
        <v>16.343</v>
      </c>
      <c r="Z20" s="78"/>
      <c r="AA20" s="79">
        <f t="shared" si="2"/>
        <v>218.24599999999995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0.39300000000000002</v>
      </c>
      <c r="J21" s="81">
        <v>3.964</v>
      </c>
      <c r="K21" s="81">
        <v>13.817</v>
      </c>
      <c r="L21" s="81">
        <v>3.2879999999999998</v>
      </c>
      <c r="M21" s="81">
        <v>2.6890000000000001</v>
      </c>
      <c r="N21" s="81">
        <v>5.7309999999999999</v>
      </c>
      <c r="O21" s="81">
        <v>5.1619999999999999</v>
      </c>
      <c r="P21" s="81">
        <v>4.3979999999999997</v>
      </c>
      <c r="Q21" s="81">
        <v>3.9089999999999998</v>
      </c>
      <c r="R21" s="81">
        <v>1.968</v>
      </c>
      <c r="S21" s="81">
        <v>0.13700000000000001</v>
      </c>
      <c r="T21" s="81">
        <v>0.36499999999999999</v>
      </c>
      <c r="U21" s="81"/>
      <c r="V21" s="81"/>
      <c r="W21" s="81"/>
      <c r="X21" s="81"/>
      <c r="Y21" s="81"/>
      <c r="Z21" s="78"/>
      <c r="AA21" s="79">
        <f t="shared" si="2"/>
        <v>45.820999999999991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3.2000000000000001E-2</v>
      </c>
      <c r="C25" s="88">
        <f t="shared" ref="C25:Z25" si="3">IF(LEN(C$2)&gt;0,SUM(C19:C24),"")</f>
        <v>1.0169999999999999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2.66</v>
      </c>
      <c r="H25" s="88">
        <f t="shared" si="3"/>
        <v>18.789000000000001</v>
      </c>
      <c r="I25" s="88">
        <f t="shared" si="3"/>
        <v>28.654</v>
      </c>
      <c r="J25" s="88">
        <f t="shared" si="3"/>
        <v>40.214999999999996</v>
      </c>
      <c r="K25" s="88">
        <f t="shared" si="3"/>
        <v>17.66</v>
      </c>
      <c r="L25" s="88">
        <f t="shared" si="3"/>
        <v>53.287999999999997</v>
      </c>
      <c r="M25" s="88">
        <f t="shared" si="3"/>
        <v>52.689</v>
      </c>
      <c r="N25" s="88">
        <f t="shared" si="3"/>
        <v>25.731000000000002</v>
      </c>
      <c r="O25" s="88">
        <f t="shared" si="3"/>
        <v>25.161999999999999</v>
      </c>
      <c r="P25" s="88">
        <f t="shared" si="3"/>
        <v>4.3979999999999997</v>
      </c>
      <c r="Q25" s="88">
        <f t="shared" si="3"/>
        <v>7.3550000000000004</v>
      </c>
      <c r="R25" s="88">
        <f t="shared" si="3"/>
        <v>5.4380000000000006</v>
      </c>
      <c r="S25" s="88">
        <f t="shared" si="3"/>
        <v>28.655999999999999</v>
      </c>
      <c r="T25" s="88">
        <f t="shared" si="3"/>
        <v>3.9699999999999998</v>
      </c>
      <c r="U25" s="88">
        <f t="shared" si="3"/>
        <v>21</v>
      </c>
      <c r="V25" s="88">
        <f t="shared" si="3"/>
        <v>24</v>
      </c>
      <c r="W25" s="88">
        <f t="shared" si="3"/>
        <v>24</v>
      </c>
      <c r="X25" s="88">
        <f t="shared" si="3"/>
        <v>3.01</v>
      </c>
      <c r="Y25" s="88">
        <f t="shared" si="3"/>
        <v>16.343</v>
      </c>
      <c r="Z25" s="89" t="str">
        <f t="shared" si="3"/>
        <v/>
      </c>
      <c r="AA25" s="90">
        <f>SUM(AA19:AA24)</f>
        <v>404.06699999999995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73.435000000000002</v>
      </c>
      <c r="C29" s="77">
        <v>74.061999999999998</v>
      </c>
      <c r="D29" s="77">
        <v>32.750999999999998</v>
      </c>
      <c r="E29" s="77">
        <v>21.4</v>
      </c>
      <c r="F29" s="77">
        <v>22.338000000000001</v>
      </c>
      <c r="G29" s="77">
        <v>67.831999999999994</v>
      </c>
      <c r="H29" s="77">
        <v>42.124000000000002</v>
      </c>
      <c r="I29" s="77">
        <v>62.954000000000001</v>
      </c>
      <c r="J29" s="77">
        <v>59.499000000000002</v>
      </c>
      <c r="K29" s="77">
        <v>44.671999999999997</v>
      </c>
      <c r="L29" s="77">
        <v>84.853999999999999</v>
      </c>
      <c r="M29" s="77">
        <v>53.954000000000001</v>
      </c>
      <c r="N29" s="77">
        <v>26.530999999999999</v>
      </c>
      <c r="O29" s="77">
        <v>26.91</v>
      </c>
      <c r="P29" s="77">
        <v>57.383000000000003</v>
      </c>
      <c r="Q29" s="77">
        <v>32.012999999999998</v>
      </c>
      <c r="R29" s="77">
        <v>44.667999999999999</v>
      </c>
      <c r="S29" s="77">
        <v>46.468000000000004</v>
      </c>
      <c r="T29" s="77">
        <v>7.5839999999999996</v>
      </c>
      <c r="U29" s="77">
        <v>25.596</v>
      </c>
      <c r="V29" s="77">
        <v>25.614000000000001</v>
      </c>
      <c r="W29" s="77">
        <v>65.117000000000004</v>
      </c>
      <c r="X29" s="77">
        <v>37.484000000000002</v>
      </c>
      <c r="Y29" s="77">
        <v>55.107999999999997</v>
      </c>
      <c r="Z29" s="78"/>
      <c r="AA29" s="79">
        <f>SUM(B29:Z29)</f>
        <v>1090.3509999999999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73.435000000000002</v>
      </c>
      <c r="C31" s="62">
        <f t="shared" ref="C31:Z31" si="4">IF(LEN(C$2)&gt;0,SUM(C28:C30),"")</f>
        <v>74.061999999999998</v>
      </c>
      <c r="D31" s="62">
        <f t="shared" si="4"/>
        <v>32.750999999999998</v>
      </c>
      <c r="E31" s="62">
        <f t="shared" si="4"/>
        <v>21.4</v>
      </c>
      <c r="F31" s="62">
        <f t="shared" si="4"/>
        <v>22.338000000000001</v>
      </c>
      <c r="G31" s="62">
        <f t="shared" si="4"/>
        <v>67.831999999999994</v>
      </c>
      <c r="H31" s="62">
        <f t="shared" si="4"/>
        <v>42.124000000000002</v>
      </c>
      <c r="I31" s="62">
        <f t="shared" si="4"/>
        <v>62.954000000000001</v>
      </c>
      <c r="J31" s="62">
        <f t="shared" si="4"/>
        <v>59.499000000000002</v>
      </c>
      <c r="K31" s="62">
        <f t="shared" si="4"/>
        <v>44.671999999999997</v>
      </c>
      <c r="L31" s="62">
        <f t="shared" si="4"/>
        <v>84.853999999999999</v>
      </c>
      <c r="M31" s="62">
        <f t="shared" si="4"/>
        <v>53.954000000000001</v>
      </c>
      <c r="N31" s="62">
        <f t="shared" si="4"/>
        <v>26.530999999999999</v>
      </c>
      <c r="O31" s="62">
        <f t="shared" si="4"/>
        <v>26.91</v>
      </c>
      <c r="P31" s="62">
        <f t="shared" si="4"/>
        <v>57.383000000000003</v>
      </c>
      <c r="Q31" s="62">
        <f t="shared" si="4"/>
        <v>32.012999999999998</v>
      </c>
      <c r="R31" s="62">
        <f t="shared" si="4"/>
        <v>44.667999999999999</v>
      </c>
      <c r="S31" s="62">
        <f t="shared" si="4"/>
        <v>46.468000000000004</v>
      </c>
      <c r="T31" s="62">
        <f t="shared" si="4"/>
        <v>7.5839999999999996</v>
      </c>
      <c r="U31" s="62">
        <f t="shared" si="4"/>
        <v>25.596</v>
      </c>
      <c r="V31" s="62">
        <f t="shared" si="4"/>
        <v>25.614000000000001</v>
      </c>
      <c r="W31" s="62">
        <f t="shared" si="4"/>
        <v>65.117000000000004</v>
      </c>
      <c r="X31" s="62">
        <f t="shared" si="4"/>
        <v>37.484000000000002</v>
      </c>
      <c r="Y31" s="62">
        <f t="shared" si="4"/>
        <v>55.107999999999997</v>
      </c>
      <c r="Z31" s="63" t="str">
        <f t="shared" si="4"/>
        <v/>
      </c>
      <c r="AA31" s="64">
        <f>SUM(AA28:AA30)</f>
        <v>1090.3509999999999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47.6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47.6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47.6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73.435000000000002</v>
      </c>
      <c r="C51" s="88">
        <f t="shared" si="10"/>
        <v>74.061999999999998</v>
      </c>
      <c r="D51" s="88">
        <f t="shared" si="10"/>
        <v>32.751000000000005</v>
      </c>
      <c r="E51" s="88">
        <f t="shared" si="10"/>
        <v>21.4</v>
      </c>
      <c r="F51" s="88">
        <f t="shared" si="10"/>
        <v>22.338000000000001</v>
      </c>
      <c r="G51" s="88">
        <f t="shared" si="10"/>
        <v>67.831999999999994</v>
      </c>
      <c r="H51" s="88">
        <f t="shared" si="10"/>
        <v>89.72399999999999</v>
      </c>
      <c r="I51" s="88">
        <f t="shared" si="10"/>
        <v>62.953999999999994</v>
      </c>
      <c r="J51" s="88">
        <f t="shared" si="10"/>
        <v>59.498999999999995</v>
      </c>
      <c r="K51" s="88">
        <f t="shared" si="10"/>
        <v>44.671999999999997</v>
      </c>
      <c r="L51" s="88">
        <f t="shared" si="10"/>
        <v>84.853999999999999</v>
      </c>
      <c r="M51" s="88">
        <f t="shared" si="10"/>
        <v>53.954000000000001</v>
      </c>
      <c r="N51" s="88">
        <f t="shared" si="10"/>
        <v>26.531000000000002</v>
      </c>
      <c r="O51" s="88">
        <f t="shared" si="10"/>
        <v>26.91</v>
      </c>
      <c r="P51" s="88">
        <f t="shared" si="10"/>
        <v>57.382999999999996</v>
      </c>
      <c r="Q51" s="88">
        <f t="shared" si="10"/>
        <v>32.013000000000005</v>
      </c>
      <c r="R51" s="88">
        <f t="shared" si="10"/>
        <v>44.668000000000006</v>
      </c>
      <c r="S51" s="88">
        <f t="shared" si="10"/>
        <v>46.468000000000004</v>
      </c>
      <c r="T51" s="88">
        <f t="shared" si="10"/>
        <v>7.5839999999999996</v>
      </c>
      <c r="U51" s="88">
        <f t="shared" si="10"/>
        <v>25.596</v>
      </c>
      <c r="V51" s="88">
        <f t="shared" si="10"/>
        <v>25.614000000000001</v>
      </c>
      <c r="W51" s="88">
        <f t="shared" si="10"/>
        <v>65.11699999999999</v>
      </c>
      <c r="X51" s="88">
        <f t="shared" si="10"/>
        <v>37.483999999999995</v>
      </c>
      <c r="Y51" s="88">
        <f t="shared" si="10"/>
        <v>55.108000000000004</v>
      </c>
      <c r="Z51" s="89" t="str">
        <f t="shared" si="10"/>
        <v/>
      </c>
      <c r="AA51" s="104">
        <f>SUM(B51:Z51)</f>
        <v>1137.9509999999998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73.435000000000002</v>
      </c>
      <c r="C4" s="18">
        <v>74.061999999999998</v>
      </c>
      <c r="D4" s="18">
        <v>32.750999999999998</v>
      </c>
      <c r="E4" s="18">
        <v>21.4</v>
      </c>
      <c r="F4" s="18">
        <v>22.338000000000001</v>
      </c>
      <c r="G4" s="18">
        <v>67.831999999999994</v>
      </c>
      <c r="H4" s="18">
        <v>89.740999999999985</v>
      </c>
      <c r="I4" s="18">
        <v>62.953999999999994</v>
      </c>
      <c r="J4" s="18">
        <v>59.499000000000002</v>
      </c>
      <c r="K4" s="18">
        <v>44.671999999999997</v>
      </c>
      <c r="L4" s="18">
        <v>84.853999999999999</v>
      </c>
      <c r="M4" s="18">
        <v>53.954000000000001</v>
      </c>
      <c r="N4" s="18">
        <v>26.530999999999999</v>
      </c>
      <c r="O4" s="18">
        <v>26.91</v>
      </c>
      <c r="P4" s="18">
        <v>57.383000000000003</v>
      </c>
      <c r="Q4" s="18">
        <v>32.012999999999998</v>
      </c>
      <c r="R4" s="18">
        <v>44.668000000000006</v>
      </c>
      <c r="S4" s="18">
        <v>46.440999999999995</v>
      </c>
      <c r="T4" s="18">
        <v>7.5840000000000005</v>
      </c>
      <c r="U4" s="18">
        <v>25.596000000000004</v>
      </c>
      <c r="V4" s="18">
        <v>25.576999999999998</v>
      </c>
      <c r="W4" s="18">
        <v>65.117000000000004</v>
      </c>
      <c r="X4" s="18">
        <v>37.484000000000002</v>
      </c>
      <c r="Y4" s="18">
        <v>55.108000000000004</v>
      </c>
      <c r="Z4" s="19"/>
      <c r="AA4" s="20">
        <f>SUM(B4:Z4)</f>
        <v>1137.9039999999998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89.72</v>
      </c>
      <c r="C7" s="28">
        <v>89.73</v>
      </c>
      <c r="D7" s="28">
        <v>86.47</v>
      </c>
      <c r="E7" s="28">
        <v>76.709999999999994</v>
      </c>
      <c r="F7" s="28">
        <v>83.06</v>
      </c>
      <c r="G7" s="28">
        <v>92.17</v>
      </c>
      <c r="H7" s="28">
        <v>111.42</v>
      </c>
      <c r="I7" s="28">
        <v>112.83</v>
      </c>
      <c r="J7" s="28">
        <v>111.82</v>
      </c>
      <c r="K7" s="28">
        <v>101.54</v>
      </c>
      <c r="L7" s="28">
        <v>90</v>
      </c>
      <c r="M7" s="28">
        <v>78.28</v>
      </c>
      <c r="N7" s="28">
        <v>75.94</v>
      </c>
      <c r="O7" s="28">
        <v>77.459999999999994</v>
      </c>
      <c r="P7" s="28">
        <v>85.86</v>
      </c>
      <c r="Q7" s="28">
        <v>90.8</v>
      </c>
      <c r="R7" s="28">
        <v>103</v>
      </c>
      <c r="S7" s="28">
        <v>118.66</v>
      </c>
      <c r="T7" s="28">
        <v>159.44</v>
      </c>
      <c r="U7" s="28">
        <v>246.91</v>
      </c>
      <c r="V7" s="28">
        <v>148.65</v>
      </c>
      <c r="W7" s="28">
        <v>109.8</v>
      </c>
      <c r="X7" s="28">
        <v>96.1</v>
      </c>
      <c r="Y7" s="28">
        <v>90.75</v>
      </c>
      <c r="Z7" s="29"/>
      <c r="AA7" s="30">
        <f>IF(SUM(B7:Z7)&lt;&gt;0,AVERAGEIF(B7:Z7,"&lt;&gt;"""),"")</f>
        <v>105.29666666666667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42.05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>
        <v>1</v>
      </c>
      <c r="G14" s="57"/>
      <c r="H14" s="57"/>
      <c r="I14" s="57"/>
      <c r="J14" s="57"/>
      <c r="K14" s="57"/>
      <c r="L14" s="57"/>
      <c r="M14" s="57">
        <v>20.727</v>
      </c>
      <c r="N14" s="57">
        <v>11.622999999999999</v>
      </c>
      <c r="O14" s="57">
        <v>11.888999999999999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45.239000000000004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</v>
      </c>
      <c r="G16" s="62">
        <f t="shared" si="1"/>
        <v>42.05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20.727</v>
      </c>
      <c r="N16" s="62">
        <f t="shared" si="1"/>
        <v>11.622999999999999</v>
      </c>
      <c r="O16" s="62">
        <f t="shared" si="1"/>
        <v>11.888999999999999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87.289000000000001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</v>
      </c>
      <c r="C19" s="72">
        <v>70</v>
      </c>
      <c r="D19" s="72">
        <v>28.222999999999999</v>
      </c>
      <c r="E19" s="72">
        <v>18.221</v>
      </c>
      <c r="F19" s="72">
        <v>13.208</v>
      </c>
      <c r="G19" s="72"/>
      <c r="H19" s="72"/>
      <c r="I19" s="72"/>
      <c r="J19" s="72"/>
      <c r="K19" s="72"/>
      <c r="L19" s="72">
        <v>0.5</v>
      </c>
      <c r="M19" s="72"/>
      <c r="N19" s="72"/>
      <c r="O19" s="72"/>
      <c r="P19" s="72">
        <v>0.5</v>
      </c>
      <c r="Q19" s="72"/>
      <c r="R19" s="72">
        <v>0.5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201.15200000000002</v>
      </c>
    </row>
    <row r="20" spans="1:27" ht="25.15" customHeight="1" x14ac:dyDescent="0.2">
      <c r="A20" s="75" t="s">
        <v>15</v>
      </c>
      <c r="B20" s="76">
        <v>4.9000000000000002E-2</v>
      </c>
      <c r="C20" s="77">
        <v>4.9000000000000002E-2</v>
      </c>
      <c r="D20" s="77">
        <v>4.8000000000000001E-2</v>
      </c>
      <c r="E20" s="77">
        <v>4.5999999999999999E-2</v>
      </c>
      <c r="F20" s="77">
        <v>4.8000000000000001E-2</v>
      </c>
      <c r="G20" s="77">
        <v>2.2290000000000001</v>
      </c>
      <c r="H20" s="77">
        <v>17.154</v>
      </c>
      <c r="I20" s="77">
        <v>9.9820000000000011</v>
      </c>
      <c r="J20" s="77">
        <v>9.6489999999999991</v>
      </c>
      <c r="K20" s="77">
        <v>9.0640000000000001</v>
      </c>
      <c r="L20" s="77">
        <v>22.686</v>
      </c>
      <c r="M20" s="77">
        <v>2.0379999999999998</v>
      </c>
      <c r="N20" s="77">
        <v>1.909</v>
      </c>
      <c r="O20" s="77">
        <v>1.911</v>
      </c>
      <c r="P20" s="77">
        <v>13.693</v>
      </c>
      <c r="Q20" s="77">
        <v>2.5750000000000002</v>
      </c>
      <c r="R20" s="77">
        <v>15.226000000000001</v>
      </c>
      <c r="S20" s="77">
        <v>8.2409999999999997</v>
      </c>
      <c r="T20" s="77">
        <v>1.7390000000000001</v>
      </c>
      <c r="U20" s="77">
        <v>1.6479999999999999</v>
      </c>
      <c r="V20" s="77">
        <v>7.5310000000000006</v>
      </c>
      <c r="W20" s="77">
        <v>12.237</v>
      </c>
      <c r="X20" s="77">
        <v>5.8540000000000001</v>
      </c>
      <c r="Y20" s="77">
        <v>5.3</v>
      </c>
      <c r="Z20" s="78"/>
      <c r="AA20" s="79">
        <f t="shared" si="2"/>
        <v>150.90600000000003</v>
      </c>
    </row>
    <row r="21" spans="1:27" ht="25.15" customHeight="1" x14ac:dyDescent="0.2">
      <c r="A21" s="75" t="s">
        <v>16</v>
      </c>
      <c r="B21" s="80">
        <v>3.3860000000000001</v>
      </c>
      <c r="C21" s="81">
        <v>4.0129999999999999</v>
      </c>
      <c r="D21" s="81">
        <v>4.4800000000000004</v>
      </c>
      <c r="E21" s="81">
        <v>3.133</v>
      </c>
      <c r="F21" s="81">
        <v>8.0820000000000007</v>
      </c>
      <c r="G21" s="81">
        <v>23.553000000000001</v>
      </c>
      <c r="H21" s="81">
        <v>72.586999999999989</v>
      </c>
      <c r="I21" s="81">
        <v>52.971999999999994</v>
      </c>
      <c r="J21" s="81">
        <v>49.85</v>
      </c>
      <c r="K21" s="81">
        <v>35.607999999999997</v>
      </c>
      <c r="L21" s="81">
        <v>61.667999999999999</v>
      </c>
      <c r="M21" s="81">
        <v>31.189000000000004</v>
      </c>
      <c r="N21" s="81">
        <v>12.999000000000001</v>
      </c>
      <c r="O21" s="81">
        <v>13.11</v>
      </c>
      <c r="P21" s="81">
        <v>43.190000000000005</v>
      </c>
      <c r="Q21" s="81">
        <v>29.438000000000002</v>
      </c>
      <c r="R21" s="81">
        <v>28.942</v>
      </c>
      <c r="S21" s="81">
        <v>18</v>
      </c>
      <c r="T21" s="81">
        <v>5.8450000000000006</v>
      </c>
      <c r="U21" s="81">
        <v>23.948</v>
      </c>
      <c r="V21" s="81">
        <v>10.645999999999999</v>
      </c>
      <c r="W21" s="81">
        <v>52.879999999999995</v>
      </c>
      <c r="X21" s="81">
        <v>31.63</v>
      </c>
      <c r="Y21" s="81">
        <v>49.808</v>
      </c>
      <c r="Z21" s="78"/>
      <c r="AA21" s="79">
        <f t="shared" si="2"/>
        <v>670.95699999999999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73.435000000000002</v>
      </c>
      <c r="C25" s="88">
        <f t="shared" si="3"/>
        <v>74.062000000000012</v>
      </c>
      <c r="D25" s="88">
        <f t="shared" si="3"/>
        <v>32.750999999999998</v>
      </c>
      <c r="E25" s="88">
        <f t="shared" si="3"/>
        <v>21.4</v>
      </c>
      <c r="F25" s="88">
        <f t="shared" si="3"/>
        <v>21.338000000000001</v>
      </c>
      <c r="G25" s="88">
        <f t="shared" si="3"/>
        <v>25.782</v>
      </c>
      <c r="H25" s="88">
        <f t="shared" si="3"/>
        <v>89.740999999999985</v>
      </c>
      <c r="I25" s="88">
        <f t="shared" si="3"/>
        <v>62.953999999999994</v>
      </c>
      <c r="J25" s="88">
        <f t="shared" si="3"/>
        <v>59.499000000000002</v>
      </c>
      <c r="K25" s="88">
        <f t="shared" si="3"/>
        <v>44.671999999999997</v>
      </c>
      <c r="L25" s="88">
        <f t="shared" si="3"/>
        <v>84.853999999999999</v>
      </c>
      <c r="M25" s="88">
        <f t="shared" si="3"/>
        <v>33.227000000000004</v>
      </c>
      <c r="N25" s="88">
        <f t="shared" si="3"/>
        <v>14.908000000000001</v>
      </c>
      <c r="O25" s="88">
        <f t="shared" si="3"/>
        <v>15.020999999999999</v>
      </c>
      <c r="P25" s="88">
        <f t="shared" si="3"/>
        <v>57.383000000000003</v>
      </c>
      <c r="Q25" s="88">
        <f t="shared" si="3"/>
        <v>32.013000000000005</v>
      </c>
      <c r="R25" s="88">
        <f t="shared" si="3"/>
        <v>44.667999999999999</v>
      </c>
      <c r="S25" s="88">
        <f t="shared" si="3"/>
        <v>26.241</v>
      </c>
      <c r="T25" s="88">
        <f t="shared" si="3"/>
        <v>7.5840000000000005</v>
      </c>
      <c r="U25" s="88">
        <f t="shared" si="3"/>
        <v>25.596</v>
      </c>
      <c r="V25" s="88">
        <f t="shared" si="3"/>
        <v>18.177</v>
      </c>
      <c r="W25" s="88">
        <f t="shared" si="3"/>
        <v>65.11699999999999</v>
      </c>
      <c r="X25" s="88">
        <f t="shared" si="3"/>
        <v>37.484000000000002</v>
      </c>
      <c r="Y25" s="88">
        <f t="shared" si="3"/>
        <v>55.107999999999997</v>
      </c>
      <c r="Z25" s="89">
        <f t="shared" si="3"/>
        <v>0</v>
      </c>
      <c r="AA25" s="90">
        <f t="shared" si="3"/>
        <v>1023.0150000000001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73.435000000000002</v>
      </c>
      <c r="C29" s="77">
        <v>74.061999999999998</v>
      </c>
      <c r="D29" s="77">
        <v>32.750999999999998</v>
      </c>
      <c r="E29" s="77">
        <v>21.4</v>
      </c>
      <c r="F29" s="77">
        <v>22.338000000000001</v>
      </c>
      <c r="G29" s="77">
        <v>67.831999999999994</v>
      </c>
      <c r="H29" s="77">
        <v>89.741</v>
      </c>
      <c r="I29" s="77">
        <v>62.954000000000001</v>
      </c>
      <c r="J29" s="77">
        <v>59.499000000000002</v>
      </c>
      <c r="K29" s="77">
        <v>44.671999999999997</v>
      </c>
      <c r="L29" s="77">
        <v>84.853999999999999</v>
      </c>
      <c r="M29" s="77">
        <v>53.954000000000001</v>
      </c>
      <c r="N29" s="77">
        <v>26.530999999999999</v>
      </c>
      <c r="O29" s="77">
        <v>26.91</v>
      </c>
      <c r="P29" s="77">
        <v>57.383000000000003</v>
      </c>
      <c r="Q29" s="77">
        <v>32.012999999999998</v>
      </c>
      <c r="R29" s="77">
        <v>44.667999999999999</v>
      </c>
      <c r="S29" s="77">
        <v>26.241</v>
      </c>
      <c r="T29" s="77">
        <v>7.5839999999999996</v>
      </c>
      <c r="U29" s="77">
        <v>25.596</v>
      </c>
      <c r="V29" s="77">
        <v>18.177</v>
      </c>
      <c r="W29" s="77">
        <v>65.117000000000004</v>
      </c>
      <c r="X29" s="77">
        <v>37.484000000000002</v>
      </c>
      <c r="Y29" s="77">
        <v>55.107999999999997</v>
      </c>
      <c r="Z29" s="78"/>
      <c r="AA29" s="79">
        <f>SUM(B29:Z29)</f>
        <v>1110.3039999999999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73.435000000000002</v>
      </c>
      <c r="C31" s="62">
        <f t="shared" si="4"/>
        <v>74.061999999999998</v>
      </c>
      <c r="D31" s="62">
        <f t="shared" si="4"/>
        <v>32.750999999999998</v>
      </c>
      <c r="E31" s="62">
        <f t="shared" si="4"/>
        <v>21.4</v>
      </c>
      <c r="F31" s="62">
        <f t="shared" si="4"/>
        <v>22.338000000000001</v>
      </c>
      <c r="G31" s="62">
        <f t="shared" si="4"/>
        <v>67.831999999999994</v>
      </c>
      <c r="H31" s="62">
        <f t="shared" si="4"/>
        <v>89.741</v>
      </c>
      <c r="I31" s="62">
        <f t="shared" si="4"/>
        <v>62.954000000000001</v>
      </c>
      <c r="J31" s="62">
        <f t="shared" si="4"/>
        <v>59.499000000000002</v>
      </c>
      <c r="K31" s="62">
        <f t="shared" si="4"/>
        <v>44.671999999999997</v>
      </c>
      <c r="L31" s="62">
        <f t="shared" si="4"/>
        <v>84.853999999999999</v>
      </c>
      <c r="M31" s="62">
        <f t="shared" si="4"/>
        <v>53.954000000000001</v>
      </c>
      <c r="N31" s="62">
        <f t="shared" si="4"/>
        <v>26.530999999999999</v>
      </c>
      <c r="O31" s="62">
        <f t="shared" si="4"/>
        <v>26.91</v>
      </c>
      <c r="P31" s="62">
        <f t="shared" si="4"/>
        <v>57.383000000000003</v>
      </c>
      <c r="Q31" s="62">
        <f t="shared" si="4"/>
        <v>32.012999999999998</v>
      </c>
      <c r="R31" s="62">
        <f t="shared" si="4"/>
        <v>44.667999999999999</v>
      </c>
      <c r="S31" s="62">
        <f t="shared" si="4"/>
        <v>26.241</v>
      </c>
      <c r="T31" s="62">
        <f t="shared" si="4"/>
        <v>7.5839999999999996</v>
      </c>
      <c r="U31" s="62">
        <f t="shared" si="4"/>
        <v>25.596</v>
      </c>
      <c r="V31" s="62">
        <f t="shared" si="4"/>
        <v>18.177</v>
      </c>
      <c r="W31" s="62">
        <f t="shared" si="4"/>
        <v>65.117000000000004</v>
      </c>
      <c r="X31" s="62">
        <f t="shared" si="4"/>
        <v>37.484000000000002</v>
      </c>
      <c r="Y31" s="62">
        <f t="shared" si="4"/>
        <v>55.107999999999997</v>
      </c>
      <c r="Z31" s="63">
        <f t="shared" si="4"/>
        <v>0</v>
      </c>
      <c r="AA31" s="64">
        <f t="shared" si="4"/>
        <v>1110.3039999999999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20.2</v>
      </c>
      <c r="T38" s="99"/>
      <c r="U38" s="99"/>
      <c r="V38" s="99">
        <v>7.4</v>
      </c>
      <c r="W38" s="99"/>
      <c r="X38" s="99"/>
      <c r="Y38" s="99"/>
      <c r="Z38" s="100"/>
      <c r="AA38" s="79">
        <f t="shared" si="5"/>
        <v>27.6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20.2</v>
      </c>
      <c r="T39" s="88">
        <f t="shared" si="6"/>
        <v>0</v>
      </c>
      <c r="U39" s="88">
        <f t="shared" si="6"/>
        <v>0</v>
      </c>
      <c r="V39" s="88">
        <f t="shared" si="6"/>
        <v>7.4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20.2</v>
      </c>
      <c r="T46" s="99"/>
      <c r="U46" s="99"/>
      <c r="V46" s="99">
        <v>7.4</v>
      </c>
      <c r="W46" s="99"/>
      <c r="X46" s="99"/>
      <c r="Y46" s="99"/>
      <c r="Z46" s="100"/>
      <c r="AA46" s="79">
        <f t="shared" si="7"/>
        <v>27.6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20.2</v>
      </c>
      <c r="T48" s="88">
        <f t="shared" si="8"/>
        <v>0</v>
      </c>
      <c r="U48" s="88">
        <f t="shared" si="8"/>
        <v>0</v>
      </c>
      <c r="V48" s="88">
        <f t="shared" si="8"/>
        <v>7.4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73.435000000000002</v>
      </c>
      <c r="C51" s="88">
        <f t="shared" si="10"/>
        <v>74.062000000000012</v>
      </c>
      <c r="D51" s="88">
        <f t="shared" si="10"/>
        <v>32.750999999999998</v>
      </c>
      <c r="E51" s="88">
        <f t="shared" si="10"/>
        <v>21.4</v>
      </c>
      <c r="F51" s="88">
        <f t="shared" si="10"/>
        <v>22.338000000000001</v>
      </c>
      <c r="G51" s="88">
        <f t="shared" si="10"/>
        <v>67.831999999999994</v>
      </c>
      <c r="H51" s="88">
        <f t="shared" si="10"/>
        <v>89.740999999999985</v>
      </c>
      <c r="I51" s="88">
        <f t="shared" si="10"/>
        <v>62.953999999999994</v>
      </c>
      <c r="J51" s="88">
        <f t="shared" si="10"/>
        <v>59.499000000000002</v>
      </c>
      <c r="K51" s="88">
        <f t="shared" si="10"/>
        <v>44.671999999999997</v>
      </c>
      <c r="L51" s="88">
        <f t="shared" si="10"/>
        <v>84.853999999999999</v>
      </c>
      <c r="M51" s="88">
        <f t="shared" si="10"/>
        <v>53.954000000000008</v>
      </c>
      <c r="N51" s="88">
        <f t="shared" si="10"/>
        <v>26.530999999999999</v>
      </c>
      <c r="O51" s="88">
        <f t="shared" si="10"/>
        <v>26.909999999999997</v>
      </c>
      <c r="P51" s="88">
        <f t="shared" si="10"/>
        <v>57.383000000000003</v>
      </c>
      <c r="Q51" s="88">
        <f t="shared" si="10"/>
        <v>32.013000000000005</v>
      </c>
      <c r="R51" s="88">
        <f t="shared" si="10"/>
        <v>44.667999999999999</v>
      </c>
      <c r="S51" s="88">
        <f t="shared" si="10"/>
        <v>46.441000000000003</v>
      </c>
      <c r="T51" s="88">
        <f t="shared" si="10"/>
        <v>7.5840000000000005</v>
      </c>
      <c r="U51" s="88">
        <f t="shared" si="10"/>
        <v>25.596</v>
      </c>
      <c r="V51" s="88">
        <f t="shared" si="10"/>
        <v>25.576999999999998</v>
      </c>
      <c r="W51" s="88">
        <f t="shared" si="10"/>
        <v>65.11699999999999</v>
      </c>
      <c r="X51" s="88">
        <f t="shared" si="10"/>
        <v>37.484000000000002</v>
      </c>
      <c r="Y51" s="88">
        <f t="shared" si="10"/>
        <v>55.107999999999997</v>
      </c>
      <c r="Z51" s="89">
        <f t="shared" si="10"/>
        <v>0</v>
      </c>
      <c r="AA51" s="104">
        <f>SUM(B51:Z51)</f>
        <v>1137.9039999999998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-47.6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20.2</v>
      </c>
      <c r="T4" s="18"/>
      <c r="U4" s="18"/>
      <c r="V4" s="18">
        <v>7.4</v>
      </c>
      <c r="W4" s="18"/>
      <c r="X4" s="18"/>
      <c r="Y4" s="18"/>
      <c r="Z4" s="19"/>
      <c r="AA4" s="111">
        <f>SUM(B4:Z4)</f>
        <v>-20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89.72</v>
      </c>
      <c r="C7" s="117">
        <v>89.73</v>
      </c>
      <c r="D7" s="117">
        <v>86.47</v>
      </c>
      <c r="E7" s="117">
        <v>76.709999999999994</v>
      </c>
      <c r="F7" s="117">
        <v>83.06</v>
      </c>
      <c r="G7" s="117">
        <v>92.17</v>
      </c>
      <c r="H7" s="117">
        <v>111.42</v>
      </c>
      <c r="I7" s="117">
        <v>112.83</v>
      </c>
      <c r="J7" s="117">
        <v>111.82</v>
      </c>
      <c r="K7" s="117">
        <v>101.54</v>
      </c>
      <c r="L7" s="117">
        <v>90</v>
      </c>
      <c r="M7" s="117">
        <v>78.28</v>
      </c>
      <c r="N7" s="117">
        <v>75.94</v>
      </c>
      <c r="O7" s="117">
        <v>77.459999999999994</v>
      </c>
      <c r="P7" s="117">
        <v>85.86</v>
      </c>
      <c r="Q7" s="117">
        <v>90.8</v>
      </c>
      <c r="R7" s="117">
        <v>103</v>
      </c>
      <c r="S7" s="117">
        <v>118.66</v>
      </c>
      <c r="T7" s="117">
        <v>159.44</v>
      </c>
      <c r="U7" s="117">
        <v>246.91</v>
      </c>
      <c r="V7" s="117">
        <v>148.65</v>
      </c>
      <c r="W7" s="117">
        <v>109.8</v>
      </c>
      <c r="X7" s="117">
        <v>96.1</v>
      </c>
      <c r="Y7" s="117">
        <v>90.75</v>
      </c>
      <c r="Z7" s="118"/>
      <c r="AA7" s="119">
        <f>IF(SUM(B7:Z7)&lt;&gt;0,AVERAGEIF(B7:Z7,"&lt;&gt;"""),"")</f>
        <v>105.29666666666667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47.6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47.6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20.2</v>
      </c>
      <c r="T23" s="133"/>
      <c r="U23" s="133"/>
      <c r="V23" s="133">
        <v>7.4</v>
      </c>
      <c r="W23" s="133"/>
      <c r="X23" s="133"/>
      <c r="Y23" s="133"/>
      <c r="Z23" s="131"/>
      <c r="AA23" s="132">
        <f t="shared" si="2"/>
        <v>27.6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20.2</v>
      </c>
      <c r="T24" s="135">
        <f t="shared" si="3"/>
        <v>0</v>
      </c>
      <c r="U24" s="135">
        <f t="shared" si="3"/>
        <v>0</v>
      </c>
      <c r="V24" s="135">
        <f t="shared" si="3"/>
        <v>7.4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2023-09-20T13:19:58Z</dcterms:created>
  <dcterms:modified xsi:type="dcterms:W3CDTF">2023-09-20T13:19:59Z</dcterms:modified>
</cp:coreProperties>
</file>