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<sst xmlns="http://schemas.openxmlformats.org/spreadsheetml/2006/main" count="117" uniqueCount="53">
  <si>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19/09/2023 16:22:56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</si>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</sst>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8DC-4AAE-A426-2453D6F0B96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8DC-4AAE-A426-2453D6F0B96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74.444000000000003</c:v>
                </c:pt>
                <c:pt idx="3">
                  <c:v>75</c:v>
                </c:pt>
                <c:pt idx="4">
                  <c:v>58.334000000000003</c:v>
                </c:pt>
                <c:pt idx="8">
                  <c:v>18.088000000000001</c:v>
                </c:pt>
                <c:pt idx="10">
                  <c:v>4.7859999999999996</c:v>
                </c:pt>
                <c:pt idx="12">
                  <c:v>39.6</c:v>
                </c:pt>
                <c:pt idx="13">
                  <c:v>25.123999999999999</c:v>
                </c:pt>
                <c:pt idx="15">
                  <c:v>13.083</c:v>
                </c:pt>
                <c:pt idx="18">
                  <c:v>11</c:v>
                </c:pt>
                <c:pt idx="20">
                  <c:v>27</c:v>
                </c:pt>
                <c:pt idx="22">
                  <c:v>27.141999999999999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DC-4AAE-A426-2453D6F0B96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42.1</c:v>
                </c:pt>
                <c:pt idx="6">
                  <c:v>40.6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80.8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DC-4AAE-A426-2453D6F0B96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9.1249999999999982</c:v>
                </c:pt>
                <c:pt idx="1">
                  <c:v>2.7469999999999999</c:v>
                </c:pt>
                <c:pt idx="2">
                  <c:v>3.2199999999999998</c:v>
                </c:pt>
                <c:pt idx="3">
                  <c:v>10.49</c:v>
                </c:pt>
                <c:pt idx="4">
                  <c:v>14.38</c:v>
                </c:pt>
                <c:pt idx="5">
                  <c:v>10.6</c:v>
                </c:pt>
                <c:pt idx="6">
                  <c:v>8.8199999999999985</c:v>
                </c:pt>
                <c:pt idx="7">
                  <c:v>3.431</c:v>
                </c:pt>
                <c:pt idx="8">
                  <c:v>1.9689999999999999</c:v>
                </c:pt>
                <c:pt idx="9">
                  <c:v>2.7490000000000001</c:v>
                </c:pt>
                <c:pt idx="10">
                  <c:v>4.0540000000000003</c:v>
                </c:pt>
                <c:pt idx="11">
                  <c:v>1.0230000000000001</c:v>
                </c:pt>
                <c:pt idx="12">
                  <c:v>10.725</c:v>
                </c:pt>
                <c:pt idx="13">
                  <c:v>5.63</c:v>
                </c:pt>
                <c:pt idx="14">
                  <c:v>3.6130000000000004</c:v>
                </c:pt>
                <c:pt idx="15">
                  <c:v>4.5510000000000002</c:v>
                </c:pt>
                <c:pt idx="16">
                  <c:v>2.6379999999999999</c:v>
                </c:pt>
                <c:pt idx="17">
                  <c:v>2.0190000000000001</c:v>
                </c:pt>
                <c:pt idx="18">
                  <c:v>7.2299999999999986</c:v>
                </c:pt>
                <c:pt idx="19">
                  <c:v>6.6199999999999992</c:v>
                </c:pt>
                <c:pt idx="20">
                  <c:v>4.6199999999999992</c:v>
                </c:pt>
                <c:pt idx="21">
                  <c:v>0.6</c:v>
                </c:pt>
                <c:pt idx="22">
                  <c:v>0.621</c:v>
                </c:pt>
                <c:pt idx="23">
                  <c:v>0.61599999999999999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DC-4AAE-A426-2453D6F0B96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8DC-4AAE-A426-2453D6F0B96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8DC-4AAE-A426-2453D6F0B9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154.48099999999999</c:v>
                </c:pt>
                <c:pt idx="1">
                  <c:v>4.649</c:v>
                </c:pt>
                <c:pt idx="2">
                  <c:v>6.0419999999999998</c:v>
                </c:pt>
                <c:pt idx="3">
                  <c:v>89.99199999999999</c:v>
                </c:pt>
                <c:pt idx="4">
                  <c:v>79.172000000000011</c:v>
                </c:pt>
                <c:pt idx="5">
                  <c:v>55.336000000000006</c:v>
                </c:pt>
                <c:pt idx="6">
                  <c:v>56.353999999999999</c:v>
                </c:pt>
                <c:pt idx="7">
                  <c:v>48.843000000000004</c:v>
                </c:pt>
                <c:pt idx="8">
                  <c:v>50.684000000000012</c:v>
                </c:pt>
                <c:pt idx="9">
                  <c:v>40.765999999999998</c:v>
                </c:pt>
                <c:pt idx="10">
                  <c:v>36.059000000000005</c:v>
                </c:pt>
                <c:pt idx="11">
                  <c:v>31.512999999999998</c:v>
                </c:pt>
                <c:pt idx="12">
                  <c:v>59.011999999999993</c:v>
                </c:pt>
                <c:pt idx="13">
                  <c:v>52.046999999999997</c:v>
                </c:pt>
                <c:pt idx="14">
                  <c:v>22.84</c:v>
                </c:pt>
                <c:pt idx="15">
                  <c:v>42.351000000000006</c:v>
                </c:pt>
                <c:pt idx="16">
                  <c:v>90.551000000000002</c:v>
                </c:pt>
                <c:pt idx="17">
                  <c:v>94.560999999999993</c:v>
                </c:pt>
                <c:pt idx="18">
                  <c:v>98.853999999999999</c:v>
                </c:pt>
                <c:pt idx="19">
                  <c:v>63.309999999999995</c:v>
                </c:pt>
                <c:pt idx="20">
                  <c:v>104.5</c:v>
                </c:pt>
                <c:pt idx="21">
                  <c:v>84.602000000000004</c:v>
                </c:pt>
                <c:pt idx="22">
                  <c:v>70.051999999999992</c:v>
                </c:pt>
                <c:pt idx="23">
                  <c:v>72.74499999999999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8DC-4AAE-A426-2453D6F0B9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94.89</c:v>
                </c:pt>
                <c:pt idx="1">
                  <c:v>75.45</c:v>
                </c:pt>
                <c:pt idx="2">
                  <c:v>69.7</c:v>
                </c:pt>
                <c:pt idx="3">
                  <c:v>87</c:v>
                </c:pt>
                <c:pt idx="4">
                  <c:v>85</c:v>
                </c:pt>
                <c:pt idx="5">
                  <c:v>101.76</c:v>
                </c:pt>
                <c:pt idx="6">
                  <c:v>112.9</c:v>
                </c:pt>
                <c:pt idx="7">
                  <c:v>113.33</c:v>
                </c:pt>
                <c:pt idx="8">
                  <c:v>106.24</c:v>
                </c:pt>
                <c:pt idx="9">
                  <c:v>93.49</c:v>
                </c:pt>
                <c:pt idx="10">
                  <c:v>94</c:v>
                </c:pt>
                <c:pt idx="11">
                  <c:v>77.41</c:v>
                </c:pt>
                <c:pt idx="12">
                  <c:v>88.44</c:v>
                </c:pt>
                <c:pt idx="13">
                  <c:v>83</c:v>
                </c:pt>
                <c:pt idx="14">
                  <c:v>78.2</c:v>
                </c:pt>
                <c:pt idx="15">
                  <c:v>108.85</c:v>
                </c:pt>
                <c:pt idx="16">
                  <c:v>125.72</c:v>
                </c:pt>
                <c:pt idx="17">
                  <c:v>140.31</c:v>
                </c:pt>
                <c:pt idx="18">
                  <c:v>154.55000000000001</c:v>
                </c:pt>
                <c:pt idx="19">
                  <c:v>245</c:v>
                </c:pt>
                <c:pt idx="20">
                  <c:v>146.66999999999999</c:v>
                </c:pt>
                <c:pt idx="21">
                  <c:v>110.99</c:v>
                </c:pt>
                <c:pt idx="22">
                  <c:v>93</c:v>
                </c:pt>
                <c:pt idx="23">
                  <c:v>92.53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8DC-4AAE-A426-2453D6F0B9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154.465</v>
      </c>
      <c r="C4" s="18">
        <v>4.6489999999999991</v>
      </c>
      <c r="D4" s="18">
        <v>6.0419999999999998</v>
      </c>
      <c r="E4" s="18">
        <v>89.992000000000004</v>
      </c>
      <c r="F4" s="18">
        <v>79.171999999999997</v>
      </c>
      <c r="G4" s="18">
        <v>55.295999999999999</v>
      </c>
      <c r="H4" s="18">
        <v>56.330999999999996</v>
      </c>
      <c r="I4" s="18">
        <v>48.843000000000004</v>
      </c>
      <c r="J4" s="18">
        <v>50.683999999999997</v>
      </c>
      <c r="K4" s="18">
        <v>40.765999999999998</v>
      </c>
      <c r="L4" s="18">
        <v>36.059000000000005</v>
      </c>
      <c r="M4" s="18">
        <v>31.512999999999998</v>
      </c>
      <c r="N4" s="18">
        <v>59.012</v>
      </c>
      <c r="O4" s="18">
        <v>52.046999999999997</v>
      </c>
      <c r="P4" s="18">
        <v>22.84</v>
      </c>
      <c r="Q4" s="18">
        <v>42.350999999999999</v>
      </c>
      <c r="R4" s="18">
        <v>90.551000000000002</v>
      </c>
      <c r="S4" s="18">
        <v>94.536000000000001</v>
      </c>
      <c r="T4" s="18">
        <v>98.87700000000001</v>
      </c>
      <c r="U4" s="18">
        <v>63.31</v>
      </c>
      <c r="V4" s="18">
        <v>104.48400000000001</v>
      </c>
      <c r="W4" s="18">
        <v>84.614999999999995</v>
      </c>
      <c r="X4" s="18">
        <v>70.051999999999992</v>
      </c>
      <c r="Y4" s="18">
        <v>72.745000000000005</v>
      </c>
      <c r="Z4" s="19"/>
      <c r="AA4" s="20">
        <f>SUM(B4:Z4)</f>
        <v>1509.232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94.89</v>
      </c>
      <c r="C7" s="28">
        <v>75.45</v>
      </c>
      <c r="D7" s="28">
        <v>69.7</v>
      </c>
      <c r="E7" s="28">
        <v>87</v>
      </c>
      <c r="F7" s="28">
        <v>85</v>
      </c>
      <c r="G7" s="28">
        <v>101.76</v>
      </c>
      <c r="H7" s="28">
        <v>112.9</v>
      </c>
      <c r="I7" s="28">
        <v>113.33</v>
      </c>
      <c r="J7" s="28">
        <v>106.24</v>
      </c>
      <c r="K7" s="28">
        <v>93.49</v>
      </c>
      <c r="L7" s="28">
        <v>94</v>
      </c>
      <c r="M7" s="28">
        <v>77.41</v>
      </c>
      <c r="N7" s="28">
        <v>88.44</v>
      </c>
      <c r="O7" s="28">
        <v>83</v>
      </c>
      <c r="P7" s="28">
        <v>78.2</v>
      </c>
      <c r="Q7" s="28">
        <v>108.85</v>
      </c>
      <c r="R7" s="28">
        <v>125.72</v>
      </c>
      <c r="S7" s="28">
        <v>140.31</v>
      </c>
      <c r="T7" s="28">
        <v>154.55000000000001</v>
      </c>
      <c r="U7" s="28">
        <v>245</v>
      </c>
      <c r="V7" s="28">
        <v>146.66999999999999</v>
      </c>
      <c r="W7" s="28">
        <v>110.99</v>
      </c>
      <c r="X7" s="28">
        <v>93</v>
      </c>
      <c r="Y7" s="28">
        <v>92.53</v>
      </c>
      <c r="Z7" s="29"/>
      <c r="AA7" s="30">
        <f>IF(SUM(B7:Z7)&lt;&gt;0,AVERAGEIF(B7:Z7,"&lt;&gt;"""),"")</f>
        <v>107.43458333333335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74.444000000000003</v>
      </c>
      <c r="C12" s="52"/>
      <c r="D12" s="52"/>
      <c r="E12" s="52">
        <v>75</v>
      </c>
      <c r="F12" s="52">
        <v>58.334000000000003</v>
      </c>
      <c r="G12" s="52"/>
      <c r="H12" s="52"/>
      <c r="I12" s="52"/>
      <c r="J12" s="52">
        <v>18.088000000000001</v>
      </c>
      <c r="K12" s="52"/>
      <c r="L12" s="52">
        <v>4.7859999999999996</v>
      </c>
      <c r="M12" s="52"/>
      <c r="N12" s="52">
        <v>39.6</v>
      </c>
      <c r="O12" s="52">
        <v>25.123999999999999</v>
      </c>
      <c r="P12" s="52"/>
      <c r="Q12" s="52">
        <v>13.083</v>
      </c>
      <c r="R12" s="52"/>
      <c r="S12" s="52"/>
      <c r="T12" s="52">
        <v>11</v>
      </c>
      <c r="U12" s="52"/>
      <c r="V12" s="52">
        <v>27</v>
      </c>
      <c r="W12" s="52"/>
      <c r="X12" s="52">
        <v>27.141999999999999</v>
      </c>
      <c r="Y12" s="52"/>
      <c r="Z12" s="53"/>
      <c r="AA12" s="54">
        <f t="shared" si="0"/>
        <v>373.60100000000006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9.1249999999999982</v>
      </c>
      <c r="C14" s="57">
        <v>2.7469999999999999</v>
      </c>
      <c r="D14" s="57">
        <v>3.2199999999999998</v>
      </c>
      <c r="E14" s="57">
        <v>10.49</v>
      </c>
      <c r="F14" s="57">
        <v>14.38</v>
      </c>
      <c r="G14" s="57">
        <v>10.6</v>
      </c>
      <c r="H14" s="57">
        <v>8.8199999999999985</v>
      </c>
      <c r="I14" s="57">
        <v>3.431</v>
      </c>
      <c r="J14" s="57">
        <v>1.9689999999999999</v>
      </c>
      <c r="K14" s="57">
        <v>2.7490000000000001</v>
      </c>
      <c r="L14" s="57">
        <v>4.0540000000000003</v>
      </c>
      <c r="M14" s="57">
        <v>1.0230000000000001</v>
      </c>
      <c r="N14" s="57">
        <v>10.725</v>
      </c>
      <c r="O14" s="57">
        <v>5.63</v>
      </c>
      <c r="P14" s="57">
        <v>3.6130000000000004</v>
      </c>
      <c r="Q14" s="57">
        <v>4.5510000000000002</v>
      </c>
      <c r="R14" s="57">
        <v>2.6379999999999999</v>
      </c>
      <c r="S14" s="57">
        <v>2.0190000000000001</v>
      </c>
      <c r="T14" s="57">
        <v>7.2299999999999986</v>
      </c>
      <c r="U14" s="57">
        <v>6.6199999999999992</v>
      </c>
      <c r="V14" s="57">
        <v>4.6199999999999992</v>
      </c>
      <c r="W14" s="57">
        <v>0.6</v>
      </c>
      <c r="X14" s="57">
        <v>0.621</v>
      </c>
      <c r="Y14" s="57">
        <v>0.61599999999999999</v>
      </c>
      <c r="Z14" s="58"/>
      <c r="AA14" s="59">
        <f t="shared" si="0"/>
        <v>122.09099999999999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83.569000000000003</v>
      </c>
      <c r="C16" s="62">
        <f t="shared" ref="C16:Z16" si="1">IF(LEN(C$2)&gt;0,SUM(C10:C15),"")</f>
        <v>2.7469999999999999</v>
      </c>
      <c r="D16" s="62">
        <f t="shared" si="1"/>
        <v>3.2199999999999998</v>
      </c>
      <c r="E16" s="62">
        <f t="shared" si="1"/>
        <v>85.49</v>
      </c>
      <c r="F16" s="62">
        <f t="shared" si="1"/>
        <v>72.713999999999999</v>
      </c>
      <c r="G16" s="62">
        <f t="shared" si="1"/>
        <v>10.6</v>
      </c>
      <c r="H16" s="62">
        <f t="shared" si="1"/>
        <v>8.8199999999999985</v>
      </c>
      <c r="I16" s="62">
        <f t="shared" si="1"/>
        <v>3.431</v>
      </c>
      <c r="J16" s="62">
        <f t="shared" si="1"/>
        <v>20.057000000000002</v>
      </c>
      <c r="K16" s="62">
        <f t="shared" si="1"/>
        <v>2.7490000000000001</v>
      </c>
      <c r="L16" s="62">
        <f t="shared" si="1"/>
        <v>8.84</v>
      </c>
      <c r="M16" s="62">
        <f t="shared" si="1"/>
        <v>1.0230000000000001</v>
      </c>
      <c r="N16" s="62">
        <f t="shared" si="1"/>
        <v>50.325000000000003</v>
      </c>
      <c r="O16" s="62">
        <f t="shared" si="1"/>
        <v>30.753999999999998</v>
      </c>
      <c r="P16" s="62">
        <f t="shared" si="1"/>
        <v>3.6130000000000004</v>
      </c>
      <c r="Q16" s="62">
        <f t="shared" si="1"/>
        <v>17.634</v>
      </c>
      <c r="R16" s="62">
        <f t="shared" si="1"/>
        <v>2.6379999999999999</v>
      </c>
      <c r="S16" s="62">
        <f t="shared" si="1"/>
        <v>2.0190000000000001</v>
      </c>
      <c r="T16" s="62">
        <f t="shared" si="1"/>
        <v>18.229999999999997</v>
      </c>
      <c r="U16" s="62">
        <f t="shared" si="1"/>
        <v>6.6199999999999992</v>
      </c>
      <c r="V16" s="62">
        <f t="shared" si="1"/>
        <v>31.619999999999997</v>
      </c>
      <c r="W16" s="62">
        <f t="shared" si="1"/>
        <v>0.6</v>
      </c>
      <c r="X16" s="62">
        <f t="shared" si="1"/>
        <v>27.762999999999998</v>
      </c>
      <c r="Y16" s="62">
        <f t="shared" si="1"/>
        <v>0.61599999999999999</v>
      </c>
      <c r="Z16" s="63" t="str">
        <f t="shared" si="1"/>
        <v/>
      </c>
      <c r="AA16" s="64">
        <f>SUM(AA10:AA15)</f>
        <v>495.69200000000006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2.4460000000000002</v>
      </c>
      <c r="C20" s="77"/>
      <c r="D20" s="77">
        <v>8.9999999999999993E-3</v>
      </c>
      <c r="E20" s="77"/>
      <c r="F20" s="77">
        <v>0.74399999999999999</v>
      </c>
      <c r="G20" s="77">
        <v>2.5960000000000001</v>
      </c>
      <c r="H20" s="77">
        <v>2.9279999999999999</v>
      </c>
      <c r="I20" s="77">
        <v>28.321999999999999</v>
      </c>
      <c r="J20" s="77">
        <v>3.734</v>
      </c>
      <c r="K20" s="77">
        <v>11.745000000000001</v>
      </c>
      <c r="L20" s="77">
        <v>4.2880000000000003</v>
      </c>
      <c r="M20" s="77"/>
      <c r="N20" s="77"/>
      <c r="O20" s="77">
        <v>0.73199999999999998</v>
      </c>
      <c r="P20" s="77"/>
      <c r="Q20" s="77">
        <v>3.4889999999999999</v>
      </c>
      <c r="R20" s="77">
        <v>57.802000000000007</v>
      </c>
      <c r="S20" s="77">
        <v>70.263000000000005</v>
      </c>
      <c r="T20" s="77">
        <v>58.315999999999995</v>
      </c>
      <c r="U20" s="77">
        <v>32.340000000000003</v>
      </c>
      <c r="V20" s="77">
        <v>51.534999999999997</v>
      </c>
      <c r="W20" s="77">
        <v>3.2149999999999999</v>
      </c>
      <c r="X20" s="77">
        <v>42.289000000000001</v>
      </c>
      <c r="Y20" s="77">
        <v>57.619</v>
      </c>
      <c r="Z20" s="78"/>
      <c r="AA20" s="79">
        <f t="shared" si="2"/>
        <v>434.41199999999992</v>
      </c>
    </row>
    <row r="21" spans="1:27" ht="24.95" customHeight="1" x14ac:dyDescent="0.2">
      <c r="A21" s="75" t="s">
        <v>16</v>
      </c>
      <c r="B21" s="80">
        <v>1.45</v>
      </c>
      <c r="C21" s="81">
        <v>1.9019999999999999</v>
      </c>
      <c r="D21" s="81">
        <v>2.8129999999999997</v>
      </c>
      <c r="E21" s="81">
        <v>4.5019999999999998</v>
      </c>
      <c r="F21" s="81">
        <v>5.7140000000000004</v>
      </c>
      <c r="G21" s="81"/>
      <c r="H21" s="81">
        <v>3.9830000000000001</v>
      </c>
      <c r="I21" s="81">
        <v>17.09</v>
      </c>
      <c r="J21" s="81">
        <v>26.892999999999997</v>
      </c>
      <c r="K21" s="81">
        <v>26.271999999999998</v>
      </c>
      <c r="L21" s="81">
        <v>22.931000000000001</v>
      </c>
      <c r="M21" s="81">
        <v>30.49</v>
      </c>
      <c r="N21" s="81">
        <v>8.6870000000000012</v>
      </c>
      <c r="O21" s="81">
        <v>20.561</v>
      </c>
      <c r="P21" s="81">
        <v>19.227</v>
      </c>
      <c r="Q21" s="81">
        <v>21.227999999999998</v>
      </c>
      <c r="R21" s="81">
        <v>30.111000000000001</v>
      </c>
      <c r="S21" s="81">
        <v>22.254000000000001</v>
      </c>
      <c r="T21" s="81">
        <v>22.331000000000003</v>
      </c>
      <c r="U21" s="81">
        <v>24.35</v>
      </c>
      <c r="V21" s="81">
        <v>21.329000000000001</v>
      </c>
      <c r="W21" s="81"/>
      <c r="X21" s="81"/>
      <c r="Y21" s="81">
        <v>14.51</v>
      </c>
      <c r="Z21" s="78"/>
      <c r="AA21" s="79">
        <f t="shared" si="2"/>
        <v>348.62800000000004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3.8959999999999999</v>
      </c>
      <c r="C25" s="88">
        <f t="shared" ref="C25:Z25" si="3">IF(LEN(C$2)&gt;0,SUM(C19:C24),"")</f>
        <v>1.9019999999999999</v>
      </c>
      <c r="D25" s="88">
        <f t="shared" si="3"/>
        <v>2.8219999999999996</v>
      </c>
      <c r="E25" s="88">
        <f t="shared" si="3"/>
        <v>4.5019999999999998</v>
      </c>
      <c r="F25" s="88">
        <f t="shared" si="3"/>
        <v>6.4580000000000002</v>
      </c>
      <c r="G25" s="88">
        <f t="shared" si="3"/>
        <v>2.5960000000000001</v>
      </c>
      <c r="H25" s="88">
        <f t="shared" si="3"/>
        <v>6.9109999999999996</v>
      </c>
      <c r="I25" s="88">
        <f t="shared" si="3"/>
        <v>45.411999999999999</v>
      </c>
      <c r="J25" s="88">
        <f t="shared" si="3"/>
        <v>30.626999999999995</v>
      </c>
      <c r="K25" s="88">
        <f t="shared" si="3"/>
        <v>38.016999999999996</v>
      </c>
      <c r="L25" s="88">
        <f t="shared" si="3"/>
        <v>27.219000000000001</v>
      </c>
      <c r="M25" s="88">
        <f t="shared" si="3"/>
        <v>30.49</v>
      </c>
      <c r="N25" s="88">
        <f t="shared" si="3"/>
        <v>8.6870000000000012</v>
      </c>
      <c r="O25" s="88">
        <f t="shared" si="3"/>
        <v>21.292999999999999</v>
      </c>
      <c r="P25" s="88">
        <f t="shared" si="3"/>
        <v>19.227</v>
      </c>
      <c r="Q25" s="88">
        <f t="shared" si="3"/>
        <v>24.716999999999999</v>
      </c>
      <c r="R25" s="88">
        <f t="shared" si="3"/>
        <v>87.913000000000011</v>
      </c>
      <c r="S25" s="88">
        <f t="shared" si="3"/>
        <v>92.51700000000001</v>
      </c>
      <c r="T25" s="88">
        <f t="shared" si="3"/>
        <v>80.646999999999991</v>
      </c>
      <c r="U25" s="88">
        <f t="shared" si="3"/>
        <v>56.690000000000005</v>
      </c>
      <c r="V25" s="88">
        <f t="shared" si="3"/>
        <v>72.864000000000004</v>
      </c>
      <c r="W25" s="88">
        <f t="shared" si="3"/>
        <v>3.2149999999999999</v>
      </c>
      <c r="X25" s="88">
        <f t="shared" si="3"/>
        <v>42.289000000000001</v>
      </c>
      <c r="Y25" s="88">
        <f t="shared" si="3"/>
        <v>72.129000000000005</v>
      </c>
      <c r="Z25" s="89" t="str">
        <f t="shared" si="3"/>
        <v/>
      </c>
      <c r="AA25" s="90">
        <f>SUM(AA19:AA24)</f>
        <v>783.04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87.465000000000003</v>
      </c>
      <c r="C29" s="77">
        <v>4.649</v>
      </c>
      <c r="D29" s="77">
        <v>6.0419999999999998</v>
      </c>
      <c r="E29" s="77">
        <v>89.992000000000004</v>
      </c>
      <c r="F29" s="77">
        <v>79.171999999999997</v>
      </c>
      <c r="G29" s="77">
        <v>13.196</v>
      </c>
      <c r="H29" s="77">
        <v>15.731</v>
      </c>
      <c r="I29" s="77">
        <v>48.843000000000004</v>
      </c>
      <c r="J29" s="77">
        <v>50.683999999999997</v>
      </c>
      <c r="K29" s="77">
        <v>40.765999999999998</v>
      </c>
      <c r="L29" s="77">
        <v>36.058999999999997</v>
      </c>
      <c r="M29" s="77">
        <v>31.513000000000002</v>
      </c>
      <c r="N29" s="77">
        <v>59.012</v>
      </c>
      <c r="O29" s="77">
        <v>52.046999999999997</v>
      </c>
      <c r="P29" s="77">
        <v>22.84</v>
      </c>
      <c r="Q29" s="77">
        <v>42.350999999999999</v>
      </c>
      <c r="R29" s="77">
        <v>90.551000000000002</v>
      </c>
      <c r="S29" s="77">
        <v>94.536000000000001</v>
      </c>
      <c r="T29" s="77">
        <v>98.876999999999995</v>
      </c>
      <c r="U29" s="77">
        <v>63.31</v>
      </c>
      <c r="V29" s="77">
        <v>104.48399999999999</v>
      </c>
      <c r="W29" s="77">
        <v>3.8149999999999999</v>
      </c>
      <c r="X29" s="77">
        <v>70.052000000000007</v>
      </c>
      <c r="Y29" s="77">
        <v>72.745000000000005</v>
      </c>
      <c r="Z29" s="78"/>
      <c r="AA29" s="79">
        <f>SUM(B29:Z29)</f>
        <v>1278.732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87.465000000000003</v>
      </c>
      <c r="C31" s="62">
        <f t="shared" ref="C31:Z31" si="4">IF(LEN(C$2)&gt;0,SUM(C28:C30),"")</f>
        <v>4.649</v>
      </c>
      <c r="D31" s="62">
        <f t="shared" si="4"/>
        <v>6.0419999999999998</v>
      </c>
      <c r="E31" s="62">
        <f t="shared" si="4"/>
        <v>89.992000000000004</v>
      </c>
      <c r="F31" s="62">
        <f t="shared" si="4"/>
        <v>79.171999999999997</v>
      </c>
      <c r="G31" s="62">
        <f t="shared" si="4"/>
        <v>13.196</v>
      </c>
      <c r="H31" s="62">
        <f t="shared" si="4"/>
        <v>15.731</v>
      </c>
      <c r="I31" s="62">
        <f t="shared" si="4"/>
        <v>48.843000000000004</v>
      </c>
      <c r="J31" s="62">
        <f t="shared" si="4"/>
        <v>50.683999999999997</v>
      </c>
      <c r="K31" s="62">
        <f t="shared" si="4"/>
        <v>40.765999999999998</v>
      </c>
      <c r="L31" s="62">
        <f t="shared" si="4"/>
        <v>36.058999999999997</v>
      </c>
      <c r="M31" s="62">
        <f t="shared" si="4"/>
        <v>31.513000000000002</v>
      </c>
      <c r="N31" s="62">
        <f t="shared" si="4"/>
        <v>59.012</v>
      </c>
      <c r="O31" s="62">
        <f t="shared" si="4"/>
        <v>52.046999999999997</v>
      </c>
      <c r="P31" s="62">
        <f t="shared" si="4"/>
        <v>22.84</v>
      </c>
      <c r="Q31" s="62">
        <f t="shared" si="4"/>
        <v>42.350999999999999</v>
      </c>
      <c r="R31" s="62">
        <f t="shared" si="4"/>
        <v>90.551000000000002</v>
      </c>
      <c r="S31" s="62">
        <f t="shared" si="4"/>
        <v>94.536000000000001</v>
      </c>
      <c r="T31" s="62">
        <f t="shared" si="4"/>
        <v>98.876999999999995</v>
      </c>
      <c r="U31" s="62">
        <f t="shared" si="4"/>
        <v>63.31</v>
      </c>
      <c r="V31" s="62">
        <f t="shared" si="4"/>
        <v>104.48399999999999</v>
      </c>
      <c r="W31" s="62">
        <f t="shared" si="4"/>
        <v>3.8149999999999999</v>
      </c>
      <c r="X31" s="62">
        <f t="shared" si="4"/>
        <v>70.052000000000007</v>
      </c>
      <c r="Y31" s="62">
        <f t="shared" si="4"/>
        <v>72.745000000000005</v>
      </c>
      <c r="Z31" s="63" t="str">
        <f t="shared" si="4"/>
        <v/>
      </c>
      <c r="AA31" s="64">
        <f>SUM(AA28:AA30)</f>
        <v>1278.732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67</v>
      </c>
      <c r="C38" s="99"/>
      <c r="D38" s="99"/>
      <c r="E38" s="99"/>
      <c r="F38" s="99"/>
      <c r="G38" s="99">
        <v>42.1</v>
      </c>
      <c r="H38" s="99">
        <v>40.6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80.8</v>
      </c>
      <c r="X38" s="99"/>
      <c r="Y38" s="99"/>
      <c r="Z38" s="100"/>
      <c r="AA38" s="79">
        <f t="shared" si="5"/>
        <v>230.5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67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42.1</v>
      </c>
      <c r="H39" s="88">
        <f t="shared" si="6"/>
        <v>40.6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80.8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230.5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67</v>
      </c>
      <c r="C46" s="99"/>
      <c r="D46" s="99"/>
      <c r="E46" s="99"/>
      <c r="F46" s="99"/>
      <c r="G46" s="99">
        <v>42.1</v>
      </c>
      <c r="H46" s="99">
        <v>40.6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80.8</v>
      </c>
      <c r="X46" s="99"/>
      <c r="Y46" s="99"/>
      <c r="Z46" s="100"/>
      <c r="AA46" s="79">
        <f t="shared" si="7"/>
        <v>230.5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67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42.1</v>
      </c>
      <c r="H48" s="88">
        <f t="shared" si="8"/>
        <v>40.6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80.8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230.5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154.465</v>
      </c>
      <c r="C51" s="88">
        <f t="shared" si="10"/>
        <v>4.649</v>
      </c>
      <c r="D51" s="88">
        <f t="shared" si="10"/>
        <v>6.0419999999999998</v>
      </c>
      <c r="E51" s="88">
        <f t="shared" si="10"/>
        <v>89.99199999999999</v>
      </c>
      <c r="F51" s="88">
        <f t="shared" si="10"/>
        <v>79.171999999999997</v>
      </c>
      <c r="G51" s="88">
        <f t="shared" si="10"/>
        <v>55.295999999999999</v>
      </c>
      <c r="H51" s="88">
        <f t="shared" si="10"/>
        <v>56.331000000000003</v>
      </c>
      <c r="I51" s="88">
        <f t="shared" si="10"/>
        <v>48.842999999999996</v>
      </c>
      <c r="J51" s="88">
        <f t="shared" si="10"/>
        <v>50.683999999999997</v>
      </c>
      <c r="K51" s="88">
        <f t="shared" si="10"/>
        <v>40.765999999999998</v>
      </c>
      <c r="L51" s="88">
        <f t="shared" si="10"/>
        <v>36.058999999999997</v>
      </c>
      <c r="M51" s="88">
        <f t="shared" si="10"/>
        <v>31.512999999999998</v>
      </c>
      <c r="N51" s="88">
        <f t="shared" si="10"/>
        <v>59.012</v>
      </c>
      <c r="O51" s="88">
        <f t="shared" si="10"/>
        <v>52.046999999999997</v>
      </c>
      <c r="P51" s="88">
        <f t="shared" si="10"/>
        <v>22.84</v>
      </c>
      <c r="Q51" s="88">
        <f t="shared" si="10"/>
        <v>42.350999999999999</v>
      </c>
      <c r="R51" s="88">
        <f t="shared" si="10"/>
        <v>90.551000000000016</v>
      </c>
      <c r="S51" s="88">
        <f t="shared" si="10"/>
        <v>94.536000000000016</v>
      </c>
      <c r="T51" s="88">
        <f t="shared" si="10"/>
        <v>98.876999999999981</v>
      </c>
      <c r="U51" s="88">
        <f t="shared" si="10"/>
        <v>63.31</v>
      </c>
      <c r="V51" s="88">
        <f t="shared" si="10"/>
        <v>104.48400000000001</v>
      </c>
      <c r="W51" s="88">
        <f t="shared" si="10"/>
        <v>84.614999999999995</v>
      </c>
      <c r="X51" s="88">
        <f t="shared" si="10"/>
        <v>70.051999999999992</v>
      </c>
      <c r="Y51" s="88">
        <f t="shared" si="10"/>
        <v>72.745000000000005</v>
      </c>
      <c r="Z51" s="89" t="str">
        <f t="shared" si="10"/>
        <v/>
      </c>
      <c r="AA51" s="104">
        <f>SUM(B51:Z51)</f>
        <v>1509.232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154.48099999999999</v>
      </c>
      <c r="C4" s="18">
        <v>4.649</v>
      </c>
      <c r="D4" s="18">
        <v>6.0419999999999998</v>
      </c>
      <c r="E4" s="18">
        <v>89.99199999999999</v>
      </c>
      <c r="F4" s="18">
        <v>79.172000000000011</v>
      </c>
      <c r="G4" s="18">
        <v>55.336000000000006</v>
      </c>
      <c r="H4" s="18">
        <v>56.353999999999999</v>
      </c>
      <c r="I4" s="18">
        <v>48.843000000000004</v>
      </c>
      <c r="J4" s="18">
        <v>50.684000000000012</v>
      </c>
      <c r="K4" s="18">
        <v>40.765999999999998</v>
      </c>
      <c r="L4" s="18">
        <v>36.059000000000005</v>
      </c>
      <c r="M4" s="18">
        <v>31.512999999999998</v>
      </c>
      <c r="N4" s="18">
        <v>59.011999999999993</v>
      </c>
      <c r="O4" s="18">
        <v>52.046999999999997</v>
      </c>
      <c r="P4" s="18">
        <v>22.84</v>
      </c>
      <c r="Q4" s="18">
        <v>42.351000000000006</v>
      </c>
      <c r="R4" s="18">
        <v>90.551000000000002</v>
      </c>
      <c r="S4" s="18">
        <v>94.560999999999993</v>
      </c>
      <c r="T4" s="18">
        <v>98.853999999999999</v>
      </c>
      <c r="U4" s="18">
        <v>63.309999999999995</v>
      </c>
      <c r="V4" s="18">
        <v>104.5</v>
      </c>
      <c r="W4" s="18">
        <v>84.602000000000004</v>
      </c>
      <c r="X4" s="18">
        <v>70.051999999999992</v>
      </c>
      <c r="Y4" s="18">
        <v>72.74499999999999</v>
      </c>
      <c r="Z4" s="19"/>
      <c r="AA4" s="20">
        <f>SUM(B4:Z4)</f>
        <v>1509.3159999999998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94.89</v>
      </c>
      <c r="C7" s="28">
        <v>75.45</v>
      </c>
      <c r="D7" s="28">
        <v>69.7</v>
      </c>
      <c r="E7" s="28">
        <v>87</v>
      </c>
      <c r="F7" s="28">
        <v>85</v>
      </c>
      <c r="G7" s="28">
        <v>101.76</v>
      </c>
      <c r="H7" s="28">
        <v>112.9</v>
      </c>
      <c r="I7" s="28">
        <v>113.33</v>
      </c>
      <c r="J7" s="28">
        <v>106.24</v>
      </c>
      <c r="K7" s="28">
        <v>93.49</v>
      </c>
      <c r="L7" s="28">
        <v>94</v>
      </c>
      <c r="M7" s="28">
        <v>77.41</v>
      </c>
      <c r="N7" s="28">
        <v>88.44</v>
      </c>
      <c r="O7" s="28">
        <v>83</v>
      </c>
      <c r="P7" s="28">
        <v>78.2</v>
      </c>
      <c r="Q7" s="28">
        <v>108.85</v>
      </c>
      <c r="R7" s="28">
        <v>125.72</v>
      </c>
      <c r="S7" s="28">
        <v>140.31</v>
      </c>
      <c r="T7" s="28">
        <v>154.55000000000001</v>
      </c>
      <c r="U7" s="28">
        <v>245</v>
      </c>
      <c r="V7" s="28">
        <v>146.66999999999999</v>
      </c>
      <c r="W7" s="28">
        <v>110.99</v>
      </c>
      <c r="X7" s="28">
        <v>93</v>
      </c>
      <c r="Y7" s="28">
        <v>92.53</v>
      </c>
      <c r="Z7" s="29"/>
      <c r="AA7" s="30">
        <f>IF(SUM(B7:Z7)&lt;&gt;0,AVERAGEIF(B7:Z7,"&lt;&gt;"""),"")</f>
        <v>107.43458333333335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76.504000000000005</v>
      </c>
      <c r="C12" s="52"/>
      <c r="D12" s="52"/>
      <c r="E12" s="52">
        <v>65.870999999999995</v>
      </c>
      <c r="F12" s="52">
        <v>54.856000000000002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197.23099999999999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</v>
      </c>
      <c r="E14" s="57"/>
      <c r="F14" s="57"/>
      <c r="G14" s="57"/>
      <c r="H14" s="57"/>
      <c r="I14" s="57"/>
      <c r="J14" s="57"/>
      <c r="K14" s="57"/>
      <c r="L14" s="57"/>
      <c r="M14" s="57">
        <v>8.7940000000000005</v>
      </c>
      <c r="N14" s="57"/>
      <c r="O14" s="57"/>
      <c r="P14" s="57">
        <v>1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10.794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76.504000000000005</v>
      </c>
      <c r="C16" s="62">
        <f t="shared" ref="C16:Z16" si="1">IF(LEN(C$2)&gt;0,SUM(C10:C15),"")</f>
        <v>0</v>
      </c>
      <c r="D16" s="62">
        <f t="shared" si="1"/>
        <v>1</v>
      </c>
      <c r="E16" s="62">
        <f t="shared" si="1"/>
        <v>65.870999999999995</v>
      </c>
      <c r="F16" s="62">
        <f t="shared" si="1"/>
        <v>54.856000000000002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8.7940000000000005</v>
      </c>
      <c r="N16" s="62">
        <f t="shared" si="1"/>
        <v>0</v>
      </c>
      <c r="O16" s="62">
        <f t="shared" si="1"/>
        <v>0</v>
      </c>
      <c r="P16" s="62">
        <f t="shared" si="1"/>
        <v>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208.02500000000001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</v>
      </c>
      <c r="C19" s="72">
        <v>3.81</v>
      </c>
      <c r="D19" s="72">
        <v>2.742</v>
      </c>
      <c r="E19" s="72">
        <v>20</v>
      </c>
      <c r="F19" s="72">
        <v>20</v>
      </c>
      <c r="G19" s="72">
        <v>1</v>
      </c>
      <c r="H19" s="72"/>
      <c r="I19" s="72"/>
      <c r="J19" s="72"/>
      <c r="K19" s="72"/>
      <c r="L19" s="72"/>
      <c r="M19" s="72"/>
      <c r="N19" s="72">
        <v>50</v>
      </c>
      <c r="O19" s="72">
        <v>50</v>
      </c>
      <c r="P19" s="72">
        <v>20</v>
      </c>
      <c r="Q19" s="72">
        <v>21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258.55200000000002</v>
      </c>
    </row>
    <row r="20" spans="1:27" ht="24.95" customHeight="1" x14ac:dyDescent="0.2">
      <c r="A20" s="75" t="s">
        <v>15</v>
      </c>
      <c r="B20" s="76">
        <v>0.94600000000000006</v>
      </c>
      <c r="C20" s="77">
        <v>4.3999999999999997E-2</v>
      </c>
      <c r="D20" s="77">
        <v>4.2999999999999997E-2</v>
      </c>
      <c r="E20" s="77">
        <v>0.95500000000000007</v>
      </c>
      <c r="F20" s="77">
        <v>1.0999999999999999</v>
      </c>
      <c r="G20" s="77">
        <v>7.44</v>
      </c>
      <c r="H20" s="77">
        <v>1.5649999999999999</v>
      </c>
      <c r="I20" s="77">
        <v>1.877</v>
      </c>
      <c r="J20" s="77">
        <v>29.916</v>
      </c>
      <c r="K20" s="77">
        <v>8.3000000000000004E-2</v>
      </c>
      <c r="L20" s="77">
        <v>8.5000000000000006E-2</v>
      </c>
      <c r="M20" s="77">
        <v>2.1990000000000003</v>
      </c>
      <c r="N20" s="77">
        <v>2.3890000000000002</v>
      </c>
      <c r="O20" s="77">
        <v>2.0470000000000002</v>
      </c>
      <c r="P20" s="77">
        <v>1.84</v>
      </c>
      <c r="Q20" s="77">
        <v>11.619</v>
      </c>
      <c r="R20" s="77"/>
      <c r="S20" s="77"/>
      <c r="T20" s="77"/>
      <c r="U20" s="77">
        <v>4.0949999999999998</v>
      </c>
      <c r="V20" s="77">
        <v>3.2859999999999996</v>
      </c>
      <c r="W20" s="77">
        <v>5.3479999999999999</v>
      </c>
      <c r="X20" s="77">
        <v>4.141</v>
      </c>
      <c r="Y20" s="77">
        <v>4.7989999999999995</v>
      </c>
      <c r="Z20" s="78"/>
      <c r="AA20" s="79">
        <f t="shared" si="2"/>
        <v>85.817000000000007</v>
      </c>
    </row>
    <row r="21" spans="1:27" ht="24.95" customHeight="1" x14ac:dyDescent="0.2">
      <c r="A21" s="75" t="s">
        <v>16</v>
      </c>
      <c r="B21" s="80">
        <v>7.0310000000000006</v>
      </c>
      <c r="C21" s="81">
        <v>0.79500000000000004</v>
      </c>
      <c r="D21" s="81">
        <v>2.2570000000000001</v>
      </c>
      <c r="E21" s="81">
        <v>3.1659999999999999</v>
      </c>
      <c r="F21" s="81">
        <v>3.2160000000000002</v>
      </c>
      <c r="G21" s="81">
        <v>46.896000000000001</v>
      </c>
      <c r="H21" s="81">
        <v>54.789000000000001</v>
      </c>
      <c r="I21" s="81">
        <v>46.965999999999994</v>
      </c>
      <c r="J21" s="81">
        <v>20.767999999999997</v>
      </c>
      <c r="K21" s="81">
        <v>40.683</v>
      </c>
      <c r="L21" s="81">
        <v>35.974000000000004</v>
      </c>
      <c r="M21" s="81">
        <v>20.52</v>
      </c>
      <c r="N21" s="81">
        <v>6.6229999999999993</v>
      </c>
      <c r="O21" s="81"/>
      <c r="P21" s="81"/>
      <c r="Q21" s="81">
        <v>9.7319999999999993</v>
      </c>
      <c r="R21" s="81">
        <v>27.451000000000001</v>
      </c>
      <c r="S21" s="81">
        <v>13.061</v>
      </c>
      <c r="T21" s="81">
        <v>9.2539999999999996</v>
      </c>
      <c r="U21" s="81">
        <v>59.214999999999996</v>
      </c>
      <c r="V21" s="81">
        <v>48.513999999999996</v>
      </c>
      <c r="W21" s="81">
        <v>79.253999999999991</v>
      </c>
      <c r="X21" s="81">
        <v>65.911000000000001</v>
      </c>
      <c r="Y21" s="81">
        <v>67.945999999999984</v>
      </c>
      <c r="Z21" s="78"/>
      <c r="AA21" s="79">
        <f t="shared" si="2"/>
        <v>670.02200000000005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77.977000000000004</v>
      </c>
      <c r="C25" s="88">
        <f t="shared" si="3"/>
        <v>4.649</v>
      </c>
      <c r="D25" s="88">
        <f t="shared" si="3"/>
        <v>5.0419999999999998</v>
      </c>
      <c r="E25" s="88">
        <f t="shared" si="3"/>
        <v>24.120999999999999</v>
      </c>
      <c r="F25" s="88">
        <f t="shared" si="3"/>
        <v>24.316000000000003</v>
      </c>
      <c r="G25" s="88">
        <f t="shared" si="3"/>
        <v>55.335999999999999</v>
      </c>
      <c r="H25" s="88">
        <f t="shared" si="3"/>
        <v>56.353999999999999</v>
      </c>
      <c r="I25" s="88">
        <f t="shared" si="3"/>
        <v>48.842999999999996</v>
      </c>
      <c r="J25" s="88">
        <f t="shared" si="3"/>
        <v>50.683999999999997</v>
      </c>
      <c r="K25" s="88">
        <f t="shared" si="3"/>
        <v>40.765999999999998</v>
      </c>
      <c r="L25" s="88">
        <f t="shared" si="3"/>
        <v>36.059000000000005</v>
      </c>
      <c r="M25" s="88">
        <f t="shared" si="3"/>
        <v>22.719000000000001</v>
      </c>
      <c r="N25" s="88">
        <f t="shared" si="3"/>
        <v>59.012</v>
      </c>
      <c r="O25" s="88">
        <f t="shared" si="3"/>
        <v>52.046999999999997</v>
      </c>
      <c r="P25" s="88">
        <f t="shared" si="3"/>
        <v>21.84</v>
      </c>
      <c r="Q25" s="88">
        <f t="shared" si="3"/>
        <v>42.350999999999999</v>
      </c>
      <c r="R25" s="88">
        <f t="shared" si="3"/>
        <v>27.451000000000001</v>
      </c>
      <c r="S25" s="88">
        <f t="shared" si="3"/>
        <v>13.061</v>
      </c>
      <c r="T25" s="88">
        <f t="shared" si="3"/>
        <v>9.2539999999999996</v>
      </c>
      <c r="U25" s="88">
        <f t="shared" si="3"/>
        <v>63.309999999999995</v>
      </c>
      <c r="V25" s="88">
        <f t="shared" si="3"/>
        <v>51.8</v>
      </c>
      <c r="W25" s="88">
        <f t="shared" si="3"/>
        <v>84.60199999999999</v>
      </c>
      <c r="X25" s="88">
        <f t="shared" si="3"/>
        <v>70.052000000000007</v>
      </c>
      <c r="Y25" s="88">
        <f t="shared" si="3"/>
        <v>72.744999999999976</v>
      </c>
      <c r="Z25" s="89">
        <f t="shared" si="3"/>
        <v>0</v>
      </c>
      <c r="AA25" s="90">
        <f t="shared" si="3"/>
        <v>1014.3910000000001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154.48099999999999</v>
      </c>
      <c r="C29" s="77">
        <v>4.649</v>
      </c>
      <c r="D29" s="77">
        <v>6.0419999999999998</v>
      </c>
      <c r="E29" s="77">
        <v>89.992000000000004</v>
      </c>
      <c r="F29" s="77">
        <v>79.171999999999997</v>
      </c>
      <c r="G29" s="77">
        <v>55.335999999999999</v>
      </c>
      <c r="H29" s="77">
        <v>56.353999999999999</v>
      </c>
      <c r="I29" s="77">
        <v>48.843000000000004</v>
      </c>
      <c r="J29" s="77">
        <v>50.683999999999997</v>
      </c>
      <c r="K29" s="77">
        <v>40.765999999999998</v>
      </c>
      <c r="L29" s="77">
        <v>36.058999999999997</v>
      </c>
      <c r="M29" s="77">
        <v>31.513000000000002</v>
      </c>
      <c r="N29" s="77">
        <v>59.012</v>
      </c>
      <c r="O29" s="77">
        <v>52.046999999999997</v>
      </c>
      <c r="P29" s="77">
        <v>22.84</v>
      </c>
      <c r="Q29" s="77">
        <v>42.350999999999999</v>
      </c>
      <c r="R29" s="77">
        <v>27.451000000000001</v>
      </c>
      <c r="S29" s="77">
        <v>13.061</v>
      </c>
      <c r="T29" s="77">
        <v>9.2539999999999996</v>
      </c>
      <c r="U29" s="77">
        <v>63.31</v>
      </c>
      <c r="V29" s="77">
        <v>51.8</v>
      </c>
      <c r="W29" s="77">
        <v>84.602000000000004</v>
      </c>
      <c r="X29" s="77">
        <v>70.052000000000007</v>
      </c>
      <c r="Y29" s="77">
        <v>72.745000000000005</v>
      </c>
      <c r="Z29" s="78"/>
      <c r="AA29" s="79">
        <f>SUM(B29:Z29)</f>
        <v>1222.4160000000002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154.48099999999999</v>
      </c>
      <c r="C31" s="62">
        <f t="shared" si="4"/>
        <v>4.649</v>
      </c>
      <c r="D31" s="62">
        <f t="shared" si="4"/>
        <v>6.0419999999999998</v>
      </c>
      <c r="E31" s="62">
        <f t="shared" si="4"/>
        <v>89.992000000000004</v>
      </c>
      <c r="F31" s="62">
        <f t="shared" si="4"/>
        <v>79.171999999999997</v>
      </c>
      <c r="G31" s="62">
        <f t="shared" si="4"/>
        <v>55.335999999999999</v>
      </c>
      <c r="H31" s="62">
        <f t="shared" si="4"/>
        <v>56.353999999999999</v>
      </c>
      <c r="I31" s="62">
        <f t="shared" si="4"/>
        <v>48.843000000000004</v>
      </c>
      <c r="J31" s="62">
        <f t="shared" si="4"/>
        <v>50.683999999999997</v>
      </c>
      <c r="K31" s="62">
        <f t="shared" si="4"/>
        <v>40.765999999999998</v>
      </c>
      <c r="L31" s="62">
        <f t="shared" si="4"/>
        <v>36.058999999999997</v>
      </c>
      <c r="M31" s="62">
        <f t="shared" si="4"/>
        <v>31.513000000000002</v>
      </c>
      <c r="N31" s="62">
        <f t="shared" si="4"/>
        <v>59.012</v>
      </c>
      <c r="O31" s="62">
        <f t="shared" si="4"/>
        <v>52.046999999999997</v>
      </c>
      <c r="P31" s="62">
        <f t="shared" si="4"/>
        <v>22.84</v>
      </c>
      <c r="Q31" s="62">
        <f t="shared" si="4"/>
        <v>42.350999999999999</v>
      </c>
      <c r="R31" s="62">
        <f t="shared" si="4"/>
        <v>27.451000000000001</v>
      </c>
      <c r="S31" s="62">
        <f t="shared" si="4"/>
        <v>13.061</v>
      </c>
      <c r="T31" s="62">
        <f t="shared" si="4"/>
        <v>9.2539999999999996</v>
      </c>
      <c r="U31" s="62">
        <f t="shared" si="4"/>
        <v>63.31</v>
      </c>
      <c r="V31" s="62">
        <f t="shared" si="4"/>
        <v>51.8</v>
      </c>
      <c r="W31" s="62">
        <f t="shared" si="4"/>
        <v>84.602000000000004</v>
      </c>
      <c r="X31" s="62">
        <f t="shared" si="4"/>
        <v>70.052000000000007</v>
      </c>
      <c r="Y31" s="62">
        <f t="shared" si="4"/>
        <v>72.745000000000005</v>
      </c>
      <c r="Z31" s="63">
        <f t="shared" si="4"/>
        <v>0</v>
      </c>
      <c r="AA31" s="64">
        <f t="shared" si="4"/>
        <v>1222.4160000000002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63.1</v>
      </c>
      <c r="S38" s="99">
        <v>81.5</v>
      </c>
      <c r="T38" s="99">
        <v>89.6</v>
      </c>
      <c r="U38" s="99"/>
      <c r="V38" s="99">
        <v>52.7</v>
      </c>
      <c r="W38" s="99"/>
      <c r="X38" s="99"/>
      <c r="Y38" s="99"/>
      <c r="Z38" s="100"/>
      <c r="AA38" s="79">
        <f t="shared" si="5"/>
        <v>286.89999999999998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63.1</v>
      </c>
      <c r="S39" s="88">
        <f t="shared" si="6"/>
        <v>81.5</v>
      </c>
      <c r="T39" s="88">
        <f t="shared" si="6"/>
        <v>89.6</v>
      </c>
      <c r="U39" s="88">
        <f t="shared" si="6"/>
        <v>0</v>
      </c>
      <c r="V39" s="88">
        <f t="shared" si="6"/>
        <v>52.7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286.89999999999998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63.1</v>
      </c>
      <c r="S46" s="99">
        <v>81.5</v>
      </c>
      <c r="T46" s="99">
        <v>89.6</v>
      </c>
      <c r="U46" s="99"/>
      <c r="V46" s="99">
        <v>52.7</v>
      </c>
      <c r="W46" s="99"/>
      <c r="X46" s="99"/>
      <c r="Y46" s="99"/>
      <c r="Z46" s="100"/>
      <c r="AA46" s="79">
        <f t="shared" si="7"/>
        <v>286.89999999999998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63.1</v>
      </c>
      <c r="S48" s="88">
        <f t="shared" si="8"/>
        <v>81.5</v>
      </c>
      <c r="T48" s="88">
        <f t="shared" si="8"/>
        <v>89.6</v>
      </c>
      <c r="U48" s="88">
        <f t="shared" si="8"/>
        <v>0</v>
      </c>
      <c r="V48" s="88">
        <f t="shared" si="8"/>
        <v>52.7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286.89999999999998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154.48099999999999</v>
      </c>
      <c r="C51" s="88">
        <f t="shared" si="10"/>
        <v>4.649</v>
      </c>
      <c r="D51" s="88">
        <f t="shared" si="10"/>
        <v>6.0419999999999998</v>
      </c>
      <c r="E51" s="88">
        <f t="shared" si="10"/>
        <v>89.99199999999999</v>
      </c>
      <c r="F51" s="88">
        <f t="shared" si="10"/>
        <v>79.171999999999997</v>
      </c>
      <c r="G51" s="88">
        <f t="shared" si="10"/>
        <v>55.335999999999999</v>
      </c>
      <c r="H51" s="88">
        <f t="shared" si="10"/>
        <v>56.353999999999999</v>
      </c>
      <c r="I51" s="88">
        <f t="shared" si="10"/>
        <v>48.842999999999996</v>
      </c>
      <c r="J51" s="88">
        <f t="shared" si="10"/>
        <v>50.683999999999997</v>
      </c>
      <c r="K51" s="88">
        <f t="shared" si="10"/>
        <v>40.765999999999998</v>
      </c>
      <c r="L51" s="88">
        <f t="shared" si="10"/>
        <v>36.059000000000005</v>
      </c>
      <c r="M51" s="88">
        <f t="shared" si="10"/>
        <v>31.513000000000002</v>
      </c>
      <c r="N51" s="88">
        <f t="shared" si="10"/>
        <v>59.012</v>
      </c>
      <c r="O51" s="88">
        <f t="shared" si="10"/>
        <v>52.046999999999997</v>
      </c>
      <c r="P51" s="88">
        <f t="shared" si="10"/>
        <v>22.84</v>
      </c>
      <c r="Q51" s="88">
        <f t="shared" si="10"/>
        <v>42.350999999999999</v>
      </c>
      <c r="R51" s="88">
        <f t="shared" si="10"/>
        <v>90.551000000000002</v>
      </c>
      <c r="S51" s="88">
        <f t="shared" si="10"/>
        <v>94.561000000000007</v>
      </c>
      <c r="T51" s="88">
        <f t="shared" si="10"/>
        <v>98.853999999999999</v>
      </c>
      <c r="U51" s="88">
        <f t="shared" si="10"/>
        <v>63.309999999999995</v>
      </c>
      <c r="V51" s="88">
        <f t="shared" si="10"/>
        <v>104.5</v>
      </c>
      <c r="W51" s="88">
        <f t="shared" si="10"/>
        <v>84.60199999999999</v>
      </c>
      <c r="X51" s="88">
        <f t="shared" si="10"/>
        <v>70.052000000000007</v>
      </c>
      <c r="Y51" s="88">
        <f t="shared" si="10"/>
        <v>72.744999999999976</v>
      </c>
      <c r="Z51" s="89">
        <f t="shared" si="10"/>
        <v>0</v>
      </c>
      <c r="AA51" s="104">
        <f>SUM(B51:Z51)</f>
        <v>1509.316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-67</v>
      </c>
      <c r="C4" s="18"/>
      <c r="D4" s="18"/>
      <c r="E4" s="18"/>
      <c r="F4" s="18"/>
      <c r="G4" s="18">
        <v>-42.1</v>
      </c>
      <c r="H4" s="18">
        <v>-40.6</v>
      </c>
      <c r="I4" s="18"/>
      <c r="J4" s="18"/>
      <c r="K4" s="18"/>
      <c r="L4" s="18"/>
      <c r="M4" s="18"/>
      <c r="N4" s="18"/>
      <c r="O4" s="18"/>
      <c r="P4" s="18"/>
      <c r="Q4" s="18"/>
      <c r="R4" s="18">
        <v>63.1</v>
      </c>
      <c r="S4" s="18">
        <v>81.5</v>
      </c>
      <c r="T4" s="18">
        <v>89.6</v>
      </c>
      <c r="U4" s="18"/>
      <c r="V4" s="18">
        <v>52.7</v>
      </c>
      <c r="W4" s="18">
        <v>-80.8</v>
      </c>
      <c r="X4" s="18"/>
      <c r="Y4" s="18"/>
      <c r="Z4" s="19"/>
      <c r="AA4" s="111">
        <f>SUM(B4:Z4)</f>
        <v>56.399999999999991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94.89</v>
      </c>
      <c r="C7" s="117">
        <v>75.45</v>
      </c>
      <c r="D7" s="117">
        <v>69.7</v>
      </c>
      <c r="E7" s="117">
        <v>87</v>
      </c>
      <c r="F7" s="117">
        <v>85</v>
      </c>
      <c r="G7" s="117">
        <v>101.76</v>
      </c>
      <c r="H7" s="117">
        <v>112.9</v>
      </c>
      <c r="I7" s="117">
        <v>113.33</v>
      </c>
      <c r="J7" s="117">
        <v>106.24</v>
      </c>
      <c r="K7" s="117">
        <v>93.49</v>
      </c>
      <c r="L7" s="117">
        <v>94</v>
      </c>
      <c r="M7" s="117">
        <v>77.41</v>
      </c>
      <c r="N7" s="117">
        <v>88.44</v>
      </c>
      <c r="O7" s="117">
        <v>83</v>
      </c>
      <c r="P7" s="117">
        <v>78.2</v>
      </c>
      <c r="Q7" s="117">
        <v>108.85</v>
      </c>
      <c r="R7" s="117">
        <v>125.72</v>
      </c>
      <c r="S7" s="117">
        <v>140.31</v>
      </c>
      <c r="T7" s="117">
        <v>154.55000000000001</v>
      </c>
      <c r="U7" s="117">
        <v>245</v>
      </c>
      <c r="V7" s="117">
        <v>146.66999999999999</v>
      </c>
      <c r="W7" s="117">
        <v>110.99</v>
      </c>
      <c r="X7" s="117">
        <v>93</v>
      </c>
      <c r="Y7" s="117">
        <v>92.53</v>
      </c>
      <c r="Z7" s="118"/>
      <c r="AA7" s="119">
        <f>IF(SUM(B7:Z7)&lt;&gt;0,AVERAGEIF(B7:Z7,"&lt;&gt;"""),"")</f>
        <v>107.43458333333335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67</v>
      </c>
      <c r="C15" s="133"/>
      <c r="D15" s="133"/>
      <c r="E15" s="133"/>
      <c r="F15" s="133"/>
      <c r="G15" s="133">
        <v>42.1</v>
      </c>
      <c r="H15" s="133">
        <v>40.6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80.8</v>
      </c>
      <c r="X15" s="133"/>
      <c r="Y15" s="133"/>
      <c r="Z15" s="131"/>
      <c r="AA15" s="132">
        <f t="shared" si="0"/>
        <v>230.5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67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42.1</v>
      </c>
      <c r="H16" s="135">
        <f t="shared" si="1"/>
        <v>40.6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80.8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230.5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63.1</v>
      </c>
      <c r="S23" s="133">
        <v>81.5</v>
      </c>
      <c r="T23" s="133">
        <v>89.6</v>
      </c>
      <c r="U23" s="133"/>
      <c r="V23" s="133">
        <v>52.7</v>
      </c>
      <c r="W23" s="133"/>
      <c r="X23" s="133"/>
      <c r="Y23" s="133"/>
      <c r="Z23" s="131"/>
      <c r="AA23" s="132">
        <f t="shared" si="2"/>
        <v>286.89999999999998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63.1</v>
      </c>
      <c r="S24" s="135">
        <f t="shared" si="3"/>
        <v>81.5</v>
      </c>
      <c r="T24" s="135">
        <f t="shared" si="3"/>
        <v>89.6</v>
      </c>
      <c r="U24" s="135">
        <f t="shared" si="3"/>
        <v>0</v>
      </c>
      <c r="V24" s="135">
        <f t="shared" si="3"/>
        <v>52.7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286.89999999999998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2023-09-19T13:22:56Z</dcterms:created>
  <dcterms:modified xsi:type="dcterms:W3CDTF">2023-09-19T13:22:57Z</dcterms:modified>
</cp:coreProperties>
</file>