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<sst xmlns="http://schemas.openxmlformats.org/spreadsheetml/2006/main" count="117" uniqueCount="53">
  <si>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18/09/2023 16:19:38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</si>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</sst>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E7-46CF-8CAB-804D048ABD5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E7-46CF-8CAB-804D048ABD5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E7-46CF-8CAB-804D048ABD5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7.9</c:v>
                </c:pt>
                <c:pt idx="15">
                  <c:v>2.2999999999999998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E7-46CF-8CAB-804D048ABD5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21.603999999999999</c:v>
                </c:pt>
                <c:pt idx="1">
                  <c:v>23.013999999999999</c:v>
                </c:pt>
                <c:pt idx="2">
                  <c:v>15.401999999999999</c:v>
                </c:pt>
                <c:pt idx="3">
                  <c:v>24.302999999999997</c:v>
                </c:pt>
                <c:pt idx="4">
                  <c:v>23.326999999999998</c:v>
                </c:pt>
                <c:pt idx="5">
                  <c:v>10.345000000000001</c:v>
                </c:pt>
                <c:pt idx="6">
                  <c:v>7.5060000000000002</c:v>
                </c:pt>
                <c:pt idx="7">
                  <c:v>3.952</c:v>
                </c:pt>
                <c:pt idx="8">
                  <c:v>4.7699999999999996</c:v>
                </c:pt>
                <c:pt idx="9">
                  <c:v>15.444000000000001</c:v>
                </c:pt>
                <c:pt idx="10">
                  <c:v>33.945</c:v>
                </c:pt>
                <c:pt idx="11">
                  <c:v>34.284000000000006</c:v>
                </c:pt>
                <c:pt idx="12">
                  <c:v>33.120999999999995</c:v>
                </c:pt>
                <c:pt idx="13">
                  <c:v>27.249000000000002</c:v>
                </c:pt>
                <c:pt idx="14">
                  <c:v>4.1459999999999999</c:v>
                </c:pt>
                <c:pt idx="15">
                  <c:v>3.6950000000000003</c:v>
                </c:pt>
                <c:pt idx="16">
                  <c:v>1.8420000000000001</c:v>
                </c:pt>
                <c:pt idx="17">
                  <c:v>1.8319999999999999</c:v>
                </c:pt>
                <c:pt idx="18">
                  <c:v>4.6109999999999998</c:v>
                </c:pt>
                <c:pt idx="19">
                  <c:v>9.1789999999999985</c:v>
                </c:pt>
                <c:pt idx="20">
                  <c:v>10.725999999999999</c:v>
                </c:pt>
                <c:pt idx="21">
                  <c:v>2.6320000000000001</c:v>
                </c:pt>
                <c:pt idx="22">
                  <c:v>0.61699999999999999</c:v>
                </c:pt>
                <c:pt idx="23">
                  <c:v>0.60199999999999998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E7-46CF-8CAB-804D048ABD5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E7-46CF-8CAB-804D048ABD5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E7-46CF-8CAB-804D048AB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21.603999999999999</c:v>
                </c:pt>
                <c:pt idx="1">
                  <c:v>24.053999999999998</c:v>
                </c:pt>
                <c:pt idx="2">
                  <c:v>41.402000000000001</c:v>
                </c:pt>
                <c:pt idx="3">
                  <c:v>25.343</c:v>
                </c:pt>
                <c:pt idx="4">
                  <c:v>23.326999999999998</c:v>
                </c:pt>
                <c:pt idx="5">
                  <c:v>10.345000000000001</c:v>
                </c:pt>
                <c:pt idx="6">
                  <c:v>56.056000000000004</c:v>
                </c:pt>
                <c:pt idx="7">
                  <c:v>68.286000000000001</c:v>
                </c:pt>
                <c:pt idx="8">
                  <c:v>21.770000000000003</c:v>
                </c:pt>
                <c:pt idx="9">
                  <c:v>33.868000000000002</c:v>
                </c:pt>
                <c:pt idx="10">
                  <c:v>46.732999999999997</c:v>
                </c:pt>
                <c:pt idx="11">
                  <c:v>49.261000000000003</c:v>
                </c:pt>
                <c:pt idx="12">
                  <c:v>40.511000000000003</c:v>
                </c:pt>
                <c:pt idx="13">
                  <c:v>34.302999999999997</c:v>
                </c:pt>
                <c:pt idx="14">
                  <c:v>19.708000000000002</c:v>
                </c:pt>
                <c:pt idx="15">
                  <c:v>18.623999999999999</c:v>
                </c:pt>
                <c:pt idx="16">
                  <c:v>45.614000000000004</c:v>
                </c:pt>
                <c:pt idx="17">
                  <c:v>42.155000000000001</c:v>
                </c:pt>
                <c:pt idx="18">
                  <c:v>33.161000000000001</c:v>
                </c:pt>
                <c:pt idx="19">
                  <c:v>34.144000000000005</c:v>
                </c:pt>
                <c:pt idx="20">
                  <c:v>39.547000000000004</c:v>
                </c:pt>
                <c:pt idx="21">
                  <c:v>31.315999999999999</c:v>
                </c:pt>
                <c:pt idx="22">
                  <c:v>19.426000000000002</c:v>
                </c:pt>
                <c:pt idx="23">
                  <c:v>13.058999999999999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E7-46CF-8CAB-804D048AB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40.36</c:v>
                </c:pt>
                <c:pt idx="1">
                  <c:v>33.57</c:v>
                </c:pt>
                <c:pt idx="2">
                  <c:v>18.11</c:v>
                </c:pt>
                <c:pt idx="3">
                  <c:v>31.86</c:v>
                </c:pt>
                <c:pt idx="4">
                  <c:v>47.02</c:v>
                </c:pt>
                <c:pt idx="5">
                  <c:v>87.09</c:v>
                </c:pt>
                <c:pt idx="6">
                  <c:v>104.57</c:v>
                </c:pt>
                <c:pt idx="7">
                  <c:v>115.07</c:v>
                </c:pt>
                <c:pt idx="8">
                  <c:v>81.84</c:v>
                </c:pt>
                <c:pt idx="9">
                  <c:v>70.599999999999994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114.02</c:v>
                </c:pt>
                <c:pt idx="15">
                  <c:v>114.02</c:v>
                </c:pt>
                <c:pt idx="16">
                  <c:v>108.69</c:v>
                </c:pt>
                <c:pt idx="17">
                  <c:v>130.74</c:v>
                </c:pt>
                <c:pt idx="18">
                  <c:v>141.01</c:v>
                </c:pt>
                <c:pt idx="19">
                  <c:v>198.3</c:v>
                </c:pt>
                <c:pt idx="20">
                  <c:v>137.91999999999999</c:v>
                </c:pt>
                <c:pt idx="21">
                  <c:v>113.93</c:v>
                </c:pt>
                <c:pt idx="22">
                  <c:v>114.13</c:v>
                </c:pt>
                <c:pt idx="23">
                  <c:v>110.4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E7-46CF-8CAB-804D048AB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21.603999999999999</v>
      </c>
      <c r="C4" s="18">
        <v>24.053999999999998</v>
      </c>
      <c r="D4" s="18">
        <v>41.402000000000001</v>
      </c>
      <c r="E4" s="18">
        <v>25.342999999999996</v>
      </c>
      <c r="F4" s="18">
        <v>23.326999999999998</v>
      </c>
      <c r="G4" s="18">
        <v>10.345000000000001</v>
      </c>
      <c r="H4" s="18">
        <v>56.055999999999997</v>
      </c>
      <c r="I4" s="18">
        <v>68.286000000000001</v>
      </c>
      <c r="J4" s="18">
        <v>21.770000000000003</v>
      </c>
      <c r="K4" s="18">
        <v>33.867999999999995</v>
      </c>
      <c r="L4" s="18">
        <v>46.732999999999997</v>
      </c>
      <c r="M4" s="18">
        <v>49.26100000000001</v>
      </c>
      <c r="N4" s="18">
        <v>40.511000000000003</v>
      </c>
      <c r="O4" s="18">
        <v>34.303000000000004</v>
      </c>
      <c r="P4" s="18">
        <v>19.688999999999997</v>
      </c>
      <c r="Q4" s="18">
        <v>18.600999999999999</v>
      </c>
      <c r="R4" s="18">
        <v>45.613999999999997</v>
      </c>
      <c r="S4" s="18">
        <v>42.155000000000008</v>
      </c>
      <c r="T4" s="18">
        <v>33.173000000000002</v>
      </c>
      <c r="U4" s="18">
        <v>34.179000000000002</v>
      </c>
      <c r="V4" s="18">
        <v>39.546999999999997</v>
      </c>
      <c r="W4" s="18">
        <v>31.316000000000003</v>
      </c>
      <c r="X4" s="18">
        <v>19.389999999999997</v>
      </c>
      <c r="Y4" s="18">
        <v>13.059000000000001</v>
      </c>
      <c r="Z4" s="19"/>
      <c r="AA4" s="20">
        <f>SUM(B4:Z4)</f>
        <v>793.58600000000001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40.36</v>
      </c>
      <c r="C7" s="28">
        <v>33.57</v>
      </c>
      <c r="D7" s="28">
        <v>18.11</v>
      </c>
      <c r="E7" s="28">
        <v>31.86</v>
      </c>
      <c r="F7" s="28">
        <v>47.02</v>
      </c>
      <c r="G7" s="28">
        <v>87.09</v>
      </c>
      <c r="H7" s="28">
        <v>104.57</v>
      </c>
      <c r="I7" s="28">
        <v>115.07</v>
      </c>
      <c r="J7" s="28">
        <v>81.84</v>
      </c>
      <c r="K7" s="28">
        <v>70.599999999999994</v>
      </c>
      <c r="L7" s="28">
        <v>85</v>
      </c>
      <c r="M7" s="28">
        <v>85</v>
      </c>
      <c r="N7" s="28">
        <v>85</v>
      </c>
      <c r="O7" s="28">
        <v>85</v>
      </c>
      <c r="P7" s="28">
        <v>114.02</v>
      </c>
      <c r="Q7" s="28">
        <v>114.02</v>
      </c>
      <c r="R7" s="28">
        <v>108.69</v>
      </c>
      <c r="S7" s="28">
        <v>130.74</v>
      </c>
      <c r="T7" s="28">
        <v>141.01</v>
      </c>
      <c r="U7" s="28">
        <v>198.3</v>
      </c>
      <c r="V7" s="28">
        <v>137.91999999999999</v>
      </c>
      <c r="W7" s="28">
        <v>113.93</v>
      </c>
      <c r="X7" s="28">
        <v>114.13</v>
      </c>
      <c r="Y7" s="28">
        <v>110.4</v>
      </c>
      <c r="Z7" s="29"/>
      <c r="AA7" s="30">
        <f>IF(SUM(B7:Z7)&lt;&gt;0,AVERAGEIF(B7:Z7,"&lt;&gt;"""),"")</f>
        <v>93.885416666666686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26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10</v>
      </c>
      <c r="Z13" s="53"/>
      <c r="AA13" s="54">
        <f t="shared" si="0"/>
        <v>10</v>
      </c>
    </row>
    <row r="14" spans="1:27" ht="25.15" customHeight="1" x14ac:dyDescent="0.2">
      <c r="A14" s="55" t="s">
        <v>10</v>
      </c>
      <c r="B14" s="56">
        <v>21.603999999999999</v>
      </c>
      <c r="C14" s="57">
        <v>23.013999999999999</v>
      </c>
      <c r="D14" s="57">
        <v>15.401999999999999</v>
      </c>
      <c r="E14" s="57">
        <v>24.302999999999997</v>
      </c>
      <c r="F14" s="57">
        <v>23.326999999999998</v>
      </c>
      <c r="G14" s="57">
        <v>10.345000000000001</v>
      </c>
      <c r="H14" s="57">
        <v>7.5060000000000002</v>
      </c>
      <c r="I14" s="57">
        <v>3.952</v>
      </c>
      <c r="J14" s="57">
        <v>4.7699999999999996</v>
      </c>
      <c r="K14" s="57">
        <v>15.444000000000001</v>
      </c>
      <c r="L14" s="57">
        <v>33.945</v>
      </c>
      <c r="M14" s="57">
        <v>34.284000000000006</v>
      </c>
      <c r="N14" s="57">
        <v>33.120999999999995</v>
      </c>
      <c r="O14" s="57">
        <v>27.249000000000002</v>
      </c>
      <c r="P14" s="57">
        <v>4.1459999999999999</v>
      </c>
      <c r="Q14" s="57">
        <v>3.6950000000000003</v>
      </c>
      <c r="R14" s="57">
        <v>1.8420000000000001</v>
      </c>
      <c r="S14" s="57">
        <v>1.8319999999999999</v>
      </c>
      <c r="T14" s="57">
        <v>4.6109999999999998</v>
      </c>
      <c r="U14" s="57">
        <v>9.1789999999999985</v>
      </c>
      <c r="V14" s="57">
        <v>10.725999999999999</v>
      </c>
      <c r="W14" s="57">
        <v>2.6320000000000001</v>
      </c>
      <c r="X14" s="57">
        <v>0.61699999999999999</v>
      </c>
      <c r="Y14" s="57">
        <v>0.60199999999999998</v>
      </c>
      <c r="Z14" s="58"/>
      <c r="AA14" s="59">
        <f t="shared" si="0"/>
        <v>318.14799999999997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21.603999999999999</v>
      </c>
      <c r="C16" s="62">
        <f t="shared" ref="C16:Z16" si="1">IF(LEN(C$2)&gt;0,SUM(C10:C15),"")</f>
        <v>23.013999999999999</v>
      </c>
      <c r="D16" s="62">
        <f t="shared" si="1"/>
        <v>41.402000000000001</v>
      </c>
      <c r="E16" s="62">
        <f t="shared" si="1"/>
        <v>24.302999999999997</v>
      </c>
      <c r="F16" s="62">
        <f t="shared" si="1"/>
        <v>23.326999999999998</v>
      </c>
      <c r="G16" s="62">
        <f t="shared" si="1"/>
        <v>10.345000000000001</v>
      </c>
      <c r="H16" s="62">
        <f t="shared" si="1"/>
        <v>7.5060000000000002</v>
      </c>
      <c r="I16" s="62">
        <f t="shared" si="1"/>
        <v>3.952</v>
      </c>
      <c r="J16" s="62">
        <f t="shared" si="1"/>
        <v>4.7699999999999996</v>
      </c>
      <c r="K16" s="62">
        <f t="shared" si="1"/>
        <v>15.444000000000001</v>
      </c>
      <c r="L16" s="62">
        <f t="shared" si="1"/>
        <v>33.945</v>
      </c>
      <c r="M16" s="62">
        <f t="shared" si="1"/>
        <v>34.284000000000006</v>
      </c>
      <c r="N16" s="62">
        <f t="shared" si="1"/>
        <v>33.120999999999995</v>
      </c>
      <c r="O16" s="62">
        <f t="shared" si="1"/>
        <v>27.249000000000002</v>
      </c>
      <c r="P16" s="62">
        <f t="shared" si="1"/>
        <v>4.1459999999999999</v>
      </c>
      <c r="Q16" s="62">
        <f t="shared" si="1"/>
        <v>3.6950000000000003</v>
      </c>
      <c r="R16" s="62">
        <f t="shared" si="1"/>
        <v>1.8420000000000001</v>
      </c>
      <c r="S16" s="62">
        <f t="shared" si="1"/>
        <v>1.8319999999999999</v>
      </c>
      <c r="T16" s="62">
        <f t="shared" si="1"/>
        <v>4.6109999999999998</v>
      </c>
      <c r="U16" s="62">
        <f t="shared" si="1"/>
        <v>9.1789999999999985</v>
      </c>
      <c r="V16" s="62">
        <f t="shared" si="1"/>
        <v>10.725999999999999</v>
      </c>
      <c r="W16" s="62">
        <f t="shared" si="1"/>
        <v>2.6320000000000001</v>
      </c>
      <c r="X16" s="62">
        <f t="shared" si="1"/>
        <v>0.61699999999999999</v>
      </c>
      <c r="Y16" s="62">
        <f t="shared" si="1"/>
        <v>10.602</v>
      </c>
      <c r="Z16" s="63" t="str">
        <f t="shared" si="1"/>
        <v/>
      </c>
      <c r="AA16" s="64">
        <f>SUM(AA10:AA15)</f>
        <v>354.14799999999997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11</v>
      </c>
      <c r="I19" s="72">
        <v>11</v>
      </c>
      <c r="J19" s="72">
        <v>11</v>
      </c>
      <c r="K19" s="72">
        <v>11</v>
      </c>
      <c r="L19" s="72">
        <v>11</v>
      </c>
      <c r="M19" s="72">
        <v>11</v>
      </c>
      <c r="N19" s="72"/>
      <c r="O19" s="72"/>
      <c r="P19" s="72"/>
      <c r="Q19" s="72"/>
      <c r="R19" s="72">
        <v>11</v>
      </c>
      <c r="S19" s="72">
        <v>11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88</v>
      </c>
    </row>
    <row r="20" spans="1:27" ht="25.15" customHeight="1" x14ac:dyDescent="0.2">
      <c r="A20" s="75" t="s">
        <v>15</v>
      </c>
      <c r="B20" s="76"/>
      <c r="C20" s="77">
        <v>1.04</v>
      </c>
      <c r="D20" s="77"/>
      <c r="E20" s="77">
        <v>1.04</v>
      </c>
      <c r="F20" s="77"/>
      <c r="G20" s="77"/>
      <c r="H20" s="77">
        <v>22.55</v>
      </c>
      <c r="I20" s="77">
        <v>28.334</v>
      </c>
      <c r="J20" s="77"/>
      <c r="K20" s="77"/>
      <c r="L20" s="77"/>
      <c r="M20" s="77"/>
      <c r="N20" s="77">
        <v>2.0699999999999998</v>
      </c>
      <c r="O20" s="77">
        <v>2.08</v>
      </c>
      <c r="P20" s="77">
        <v>3.593</v>
      </c>
      <c r="Q20" s="77">
        <v>3.3359999999999999</v>
      </c>
      <c r="R20" s="77">
        <v>28.262</v>
      </c>
      <c r="S20" s="77">
        <v>28.332999999999998</v>
      </c>
      <c r="T20" s="77">
        <v>28.562000000000001</v>
      </c>
      <c r="U20" s="77">
        <v>25</v>
      </c>
      <c r="V20" s="77">
        <v>28.561</v>
      </c>
      <c r="W20" s="77">
        <v>28.184000000000001</v>
      </c>
      <c r="X20" s="77">
        <v>2.923</v>
      </c>
      <c r="Y20" s="77">
        <v>1.04</v>
      </c>
      <c r="Z20" s="78"/>
      <c r="AA20" s="79">
        <f t="shared" si="2"/>
        <v>234.90799999999999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15</v>
      </c>
      <c r="I21" s="81">
        <v>25</v>
      </c>
      <c r="J21" s="81">
        <v>6</v>
      </c>
      <c r="K21" s="81">
        <v>7.4239999999999995</v>
      </c>
      <c r="L21" s="81">
        <v>1.788</v>
      </c>
      <c r="M21" s="81">
        <v>3.9770000000000003</v>
      </c>
      <c r="N21" s="81">
        <v>5.32</v>
      </c>
      <c r="O21" s="81">
        <v>4.9740000000000002</v>
      </c>
      <c r="P21" s="81">
        <v>4.0500000000000007</v>
      </c>
      <c r="Q21" s="81">
        <v>9.27</v>
      </c>
      <c r="R21" s="81">
        <v>4.51</v>
      </c>
      <c r="S21" s="81">
        <v>0.99</v>
      </c>
      <c r="T21" s="81"/>
      <c r="U21" s="81"/>
      <c r="V21" s="81">
        <v>0.26</v>
      </c>
      <c r="W21" s="81">
        <v>0.5</v>
      </c>
      <c r="X21" s="81">
        <v>0.75</v>
      </c>
      <c r="Y21" s="81">
        <v>1.417</v>
      </c>
      <c r="Z21" s="78"/>
      <c r="AA21" s="79">
        <f t="shared" si="2"/>
        <v>91.22999999999999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1.04</v>
      </c>
      <c r="D25" s="88">
        <f t="shared" si="3"/>
        <v>0</v>
      </c>
      <c r="E25" s="88">
        <f t="shared" si="3"/>
        <v>1.04</v>
      </c>
      <c r="F25" s="88">
        <f t="shared" si="3"/>
        <v>0</v>
      </c>
      <c r="G25" s="88">
        <f t="shared" si="3"/>
        <v>0</v>
      </c>
      <c r="H25" s="88">
        <f t="shared" si="3"/>
        <v>48.55</v>
      </c>
      <c r="I25" s="88">
        <f t="shared" si="3"/>
        <v>64.334000000000003</v>
      </c>
      <c r="J25" s="88">
        <f t="shared" si="3"/>
        <v>17</v>
      </c>
      <c r="K25" s="88">
        <f t="shared" si="3"/>
        <v>18.423999999999999</v>
      </c>
      <c r="L25" s="88">
        <f t="shared" si="3"/>
        <v>12.788</v>
      </c>
      <c r="M25" s="88">
        <f t="shared" si="3"/>
        <v>14.977</v>
      </c>
      <c r="N25" s="88">
        <f t="shared" si="3"/>
        <v>7.3900000000000006</v>
      </c>
      <c r="O25" s="88">
        <f t="shared" si="3"/>
        <v>7.0540000000000003</v>
      </c>
      <c r="P25" s="88">
        <f t="shared" si="3"/>
        <v>7.6430000000000007</v>
      </c>
      <c r="Q25" s="88">
        <f t="shared" si="3"/>
        <v>12.606</v>
      </c>
      <c r="R25" s="88">
        <f t="shared" si="3"/>
        <v>43.771999999999998</v>
      </c>
      <c r="S25" s="88">
        <f t="shared" si="3"/>
        <v>40.323</v>
      </c>
      <c r="T25" s="88">
        <f t="shared" si="3"/>
        <v>28.562000000000001</v>
      </c>
      <c r="U25" s="88">
        <f t="shared" si="3"/>
        <v>25</v>
      </c>
      <c r="V25" s="88">
        <f t="shared" si="3"/>
        <v>28.821000000000002</v>
      </c>
      <c r="W25" s="88">
        <f t="shared" si="3"/>
        <v>28.684000000000001</v>
      </c>
      <c r="X25" s="88">
        <f t="shared" si="3"/>
        <v>3.673</v>
      </c>
      <c r="Y25" s="88">
        <f t="shared" si="3"/>
        <v>2.4569999999999999</v>
      </c>
      <c r="Z25" s="89" t="str">
        <f t="shared" si="3"/>
        <v/>
      </c>
      <c r="AA25" s="90">
        <f>SUM(AA19:AA24)</f>
        <v>414.13800000000003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21.603999999999999</v>
      </c>
      <c r="C29" s="77">
        <v>24.053999999999998</v>
      </c>
      <c r="D29" s="77">
        <v>41.402000000000001</v>
      </c>
      <c r="E29" s="77">
        <v>25.343</v>
      </c>
      <c r="F29" s="77">
        <v>23.327000000000002</v>
      </c>
      <c r="G29" s="77">
        <v>10.345000000000001</v>
      </c>
      <c r="H29" s="77">
        <v>56.055999999999997</v>
      </c>
      <c r="I29" s="77">
        <v>68.286000000000001</v>
      </c>
      <c r="J29" s="77">
        <v>21.77</v>
      </c>
      <c r="K29" s="77">
        <v>33.868000000000002</v>
      </c>
      <c r="L29" s="77">
        <v>46.732999999999997</v>
      </c>
      <c r="M29" s="77">
        <v>49.261000000000003</v>
      </c>
      <c r="N29" s="77">
        <v>40.511000000000003</v>
      </c>
      <c r="O29" s="77">
        <v>34.302999999999997</v>
      </c>
      <c r="P29" s="77">
        <v>11.789</v>
      </c>
      <c r="Q29" s="77">
        <v>16.300999999999998</v>
      </c>
      <c r="R29" s="77">
        <v>45.613999999999997</v>
      </c>
      <c r="S29" s="77">
        <v>42.155000000000001</v>
      </c>
      <c r="T29" s="77">
        <v>33.173000000000002</v>
      </c>
      <c r="U29" s="77">
        <v>34.179000000000002</v>
      </c>
      <c r="V29" s="77">
        <v>39.546999999999997</v>
      </c>
      <c r="W29" s="77">
        <v>31.315999999999999</v>
      </c>
      <c r="X29" s="77">
        <v>4.29</v>
      </c>
      <c r="Y29" s="77">
        <v>13.058999999999999</v>
      </c>
      <c r="Z29" s="78"/>
      <c r="AA29" s="79">
        <f>SUM(B29:Z29)</f>
        <v>768.28600000000006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21.603999999999999</v>
      </c>
      <c r="C31" s="62">
        <f t="shared" ref="C31:Z31" si="4">IF(LEN(C$2)&gt;0,SUM(C28:C30),"")</f>
        <v>24.053999999999998</v>
      </c>
      <c r="D31" s="62">
        <f t="shared" si="4"/>
        <v>41.402000000000001</v>
      </c>
      <c r="E31" s="62">
        <f t="shared" si="4"/>
        <v>25.343</v>
      </c>
      <c r="F31" s="62">
        <f t="shared" si="4"/>
        <v>23.327000000000002</v>
      </c>
      <c r="G31" s="62">
        <f t="shared" si="4"/>
        <v>10.345000000000001</v>
      </c>
      <c r="H31" s="62">
        <f t="shared" si="4"/>
        <v>56.055999999999997</v>
      </c>
      <c r="I31" s="62">
        <f t="shared" si="4"/>
        <v>68.286000000000001</v>
      </c>
      <c r="J31" s="62">
        <f t="shared" si="4"/>
        <v>21.77</v>
      </c>
      <c r="K31" s="62">
        <f t="shared" si="4"/>
        <v>33.868000000000002</v>
      </c>
      <c r="L31" s="62">
        <f t="shared" si="4"/>
        <v>46.732999999999997</v>
      </c>
      <c r="M31" s="62">
        <f t="shared" si="4"/>
        <v>49.261000000000003</v>
      </c>
      <c r="N31" s="62">
        <f t="shared" si="4"/>
        <v>40.511000000000003</v>
      </c>
      <c r="O31" s="62">
        <f t="shared" si="4"/>
        <v>34.302999999999997</v>
      </c>
      <c r="P31" s="62">
        <f t="shared" si="4"/>
        <v>11.789</v>
      </c>
      <c r="Q31" s="62">
        <f t="shared" si="4"/>
        <v>16.300999999999998</v>
      </c>
      <c r="R31" s="62">
        <f t="shared" si="4"/>
        <v>45.613999999999997</v>
      </c>
      <c r="S31" s="62">
        <f t="shared" si="4"/>
        <v>42.155000000000001</v>
      </c>
      <c r="T31" s="62">
        <f t="shared" si="4"/>
        <v>33.173000000000002</v>
      </c>
      <c r="U31" s="62">
        <f t="shared" si="4"/>
        <v>34.179000000000002</v>
      </c>
      <c r="V31" s="62">
        <f t="shared" si="4"/>
        <v>39.546999999999997</v>
      </c>
      <c r="W31" s="62">
        <f t="shared" si="4"/>
        <v>31.315999999999999</v>
      </c>
      <c r="X31" s="62">
        <f t="shared" si="4"/>
        <v>4.29</v>
      </c>
      <c r="Y31" s="62">
        <f t="shared" si="4"/>
        <v>13.058999999999999</v>
      </c>
      <c r="Z31" s="63" t="str">
        <f t="shared" si="4"/>
        <v/>
      </c>
      <c r="AA31" s="64">
        <f>SUM(AA28:AA30)</f>
        <v>768.28600000000006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7.9</v>
      </c>
      <c r="Q38" s="99">
        <v>2.2999999999999998</v>
      </c>
      <c r="R38" s="99"/>
      <c r="S38" s="99"/>
      <c r="T38" s="99"/>
      <c r="U38" s="99"/>
      <c r="V38" s="99"/>
      <c r="W38" s="99"/>
      <c r="X38" s="99">
        <v>15.1</v>
      </c>
      <c r="Y38" s="99"/>
      <c r="Z38" s="100"/>
      <c r="AA38" s="79">
        <f t="shared" si="5"/>
        <v>25.299999999999997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7.9</v>
      </c>
      <c r="Q39" s="88">
        <f t="shared" si="6"/>
        <v>2.2999999999999998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15.1</v>
      </c>
      <c r="Y39" s="88">
        <f t="shared" si="6"/>
        <v>0</v>
      </c>
      <c r="Z39" s="89" t="str">
        <f t="shared" si="6"/>
        <v/>
      </c>
      <c r="AA39" s="90">
        <f t="shared" si="5"/>
        <v>25.299999999999997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7.9</v>
      </c>
      <c r="Q46" s="99">
        <v>2.2999999999999998</v>
      </c>
      <c r="R46" s="99"/>
      <c r="S46" s="99"/>
      <c r="T46" s="99"/>
      <c r="U46" s="99"/>
      <c r="V46" s="99"/>
      <c r="W46" s="99"/>
      <c r="X46" s="99">
        <v>15.1</v>
      </c>
      <c r="Y46" s="99"/>
      <c r="Z46" s="100"/>
      <c r="AA46" s="79">
        <f t="shared" si="7"/>
        <v>25.299999999999997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7.9</v>
      </c>
      <c r="Q48" s="88">
        <f t="shared" si="8"/>
        <v>2.2999999999999998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15.1</v>
      </c>
      <c r="Y48" s="88">
        <f t="shared" si="8"/>
        <v>0</v>
      </c>
      <c r="Z48" s="89" t="str">
        <f t="shared" si="8"/>
        <v/>
      </c>
      <c r="AA48" s="90">
        <f t="shared" si="7"/>
        <v>25.299999999999997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21.603999999999999</v>
      </c>
      <c r="C51" s="88">
        <f t="shared" si="10"/>
        <v>24.053999999999998</v>
      </c>
      <c r="D51" s="88">
        <f t="shared" si="10"/>
        <v>41.402000000000001</v>
      </c>
      <c r="E51" s="88">
        <f t="shared" si="10"/>
        <v>25.342999999999996</v>
      </c>
      <c r="F51" s="88">
        <f t="shared" si="10"/>
        <v>23.326999999999998</v>
      </c>
      <c r="G51" s="88">
        <f t="shared" si="10"/>
        <v>10.345000000000001</v>
      </c>
      <c r="H51" s="88">
        <f t="shared" si="10"/>
        <v>56.055999999999997</v>
      </c>
      <c r="I51" s="88">
        <f t="shared" si="10"/>
        <v>68.286000000000001</v>
      </c>
      <c r="J51" s="88">
        <f t="shared" si="10"/>
        <v>21.77</v>
      </c>
      <c r="K51" s="88">
        <f t="shared" si="10"/>
        <v>33.868000000000002</v>
      </c>
      <c r="L51" s="88">
        <f t="shared" si="10"/>
        <v>46.733000000000004</v>
      </c>
      <c r="M51" s="88">
        <f t="shared" si="10"/>
        <v>49.26100000000001</v>
      </c>
      <c r="N51" s="88">
        <f t="shared" si="10"/>
        <v>40.510999999999996</v>
      </c>
      <c r="O51" s="88">
        <f t="shared" si="10"/>
        <v>34.303000000000004</v>
      </c>
      <c r="P51" s="88">
        <f t="shared" si="10"/>
        <v>19.689</v>
      </c>
      <c r="Q51" s="88">
        <f t="shared" si="10"/>
        <v>18.601000000000003</v>
      </c>
      <c r="R51" s="88">
        <f t="shared" si="10"/>
        <v>45.613999999999997</v>
      </c>
      <c r="S51" s="88">
        <f t="shared" si="10"/>
        <v>42.155000000000001</v>
      </c>
      <c r="T51" s="88">
        <f t="shared" si="10"/>
        <v>33.173000000000002</v>
      </c>
      <c r="U51" s="88">
        <f t="shared" si="10"/>
        <v>34.179000000000002</v>
      </c>
      <c r="V51" s="88">
        <f t="shared" si="10"/>
        <v>39.546999999999997</v>
      </c>
      <c r="W51" s="88">
        <f t="shared" si="10"/>
        <v>31.316000000000003</v>
      </c>
      <c r="X51" s="88">
        <f t="shared" si="10"/>
        <v>19.39</v>
      </c>
      <c r="Y51" s="88">
        <f t="shared" si="10"/>
        <v>13.059000000000001</v>
      </c>
      <c r="Z51" s="89" t="str">
        <f t="shared" si="10"/>
        <v/>
      </c>
      <c r="AA51" s="104">
        <f>SUM(B51:Z51)</f>
        <v>793.5859999999999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21.603999999999999</v>
      </c>
      <c r="C4" s="18">
        <v>24.053999999999998</v>
      </c>
      <c r="D4" s="18">
        <v>41.402000000000001</v>
      </c>
      <c r="E4" s="18">
        <v>25.343</v>
      </c>
      <c r="F4" s="18">
        <v>23.326999999999998</v>
      </c>
      <c r="G4" s="18">
        <v>10.345000000000001</v>
      </c>
      <c r="H4" s="18">
        <v>56.056000000000004</v>
      </c>
      <c r="I4" s="18">
        <v>68.286000000000001</v>
      </c>
      <c r="J4" s="18">
        <v>21.770000000000003</v>
      </c>
      <c r="K4" s="18">
        <v>33.868000000000002</v>
      </c>
      <c r="L4" s="18">
        <v>46.732999999999997</v>
      </c>
      <c r="M4" s="18">
        <v>49.261000000000003</v>
      </c>
      <c r="N4" s="18">
        <v>40.511000000000003</v>
      </c>
      <c r="O4" s="18">
        <v>34.302999999999997</v>
      </c>
      <c r="P4" s="18">
        <v>19.708000000000002</v>
      </c>
      <c r="Q4" s="18">
        <v>18.623999999999999</v>
      </c>
      <c r="R4" s="18">
        <v>45.614000000000004</v>
      </c>
      <c r="S4" s="18">
        <v>42.155000000000001</v>
      </c>
      <c r="T4" s="18">
        <v>33.161000000000001</v>
      </c>
      <c r="U4" s="18">
        <v>34.144000000000005</v>
      </c>
      <c r="V4" s="18">
        <v>39.547000000000004</v>
      </c>
      <c r="W4" s="18">
        <v>31.315999999999999</v>
      </c>
      <c r="X4" s="18">
        <v>19.426000000000002</v>
      </c>
      <c r="Y4" s="18">
        <v>13.058999999999999</v>
      </c>
      <c r="Z4" s="19"/>
      <c r="AA4" s="20">
        <f>SUM(B4:Z4)</f>
        <v>793.61700000000008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40.36</v>
      </c>
      <c r="C7" s="28">
        <v>33.57</v>
      </c>
      <c r="D7" s="28">
        <v>18.11</v>
      </c>
      <c r="E7" s="28">
        <v>31.86</v>
      </c>
      <c r="F7" s="28">
        <v>47.02</v>
      </c>
      <c r="G7" s="28">
        <v>87.09</v>
      </c>
      <c r="H7" s="28">
        <v>104.57</v>
      </c>
      <c r="I7" s="28">
        <v>115.07</v>
      </c>
      <c r="J7" s="28">
        <v>81.84</v>
      </c>
      <c r="K7" s="28">
        <v>70.599999999999994</v>
      </c>
      <c r="L7" s="28">
        <v>85</v>
      </c>
      <c r="M7" s="28">
        <v>85</v>
      </c>
      <c r="N7" s="28">
        <v>85</v>
      </c>
      <c r="O7" s="28">
        <v>85</v>
      </c>
      <c r="P7" s="28">
        <v>114.02</v>
      </c>
      <c r="Q7" s="28">
        <v>114.02</v>
      </c>
      <c r="R7" s="28">
        <v>108.69</v>
      </c>
      <c r="S7" s="28">
        <v>130.74</v>
      </c>
      <c r="T7" s="28">
        <v>141.01</v>
      </c>
      <c r="U7" s="28">
        <v>198.3</v>
      </c>
      <c r="V7" s="28">
        <v>137.91999999999999</v>
      </c>
      <c r="W7" s="28">
        <v>113.93</v>
      </c>
      <c r="X7" s="28">
        <v>114.13</v>
      </c>
      <c r="Y7" s="28">
        <v>110.4</v>
      </c>
      <c r="Z7" s="29"/>
      <c r="AA7" s="30">
        <f>IF(SUM(B7:Z7)&lt;&gt;0,AVERAGEIF(B7:Z7,"&lt;&gt;"""),"")</f>
        <v>93.885416666666686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</v>
      </c>
      <c r="C14" s="57">
        <v>5</v>
      </c>
      <c r="D14" s="57">
        <v>3</v>
      </c>
      <c r="E14" s="57">
        <v>6</v>
      </c>
      <c r="F14" s="57">
        <v>4</v>
      </c>
      <c r="G14" s="57"/>
      <c r="H14" s="57"/>
      <c r="I14" s="57"/>
      <c r="J14" s="57">
        <v>7.5980000000000008</v>
      </c>
      <c r="K14" s="57">
        <v>23</v>
      </c>
      <c r="L14" s="57">
        <v>45.341999999999999</v>
      </c>
      <c r="M14" s="57">
        <v>47.832000000000001</v>
      </c>
      <c r="N14" s="57">
        <v>40.511000000000003</v>
      </c>
      <c r="O14" s="57">
        <v>34.302999999999997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218.58599999999998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</v>
      </c>
      <c r="C16" s="62">
        <f t="shared" ref="C16:Z16" si="1">IF(LEN(C$2)&gt;0,SUM(C10:C15),"")</f>
        <v>5</v>
      </c>
      <c r="D16" s="62">
        <f t="shared" si="1"/>
        <v>3</v>
      </c>
      <c r="E16" s="62">
        <f t="shared" si="1"/>
        <v>6</v>
      </c>
      <c r="F16" s="62">
        <f t="shared" si="1"/>
        <v>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7.5980000000000008</v>
      </c>
      <c r="K16" s="62">
        <f t="shared" si="1"/>
        <v>23</v>
      </c>
      <c r="L16" s="62">
        <f t="shared" si="1"/>
        <v>45.341999999999999</v>
      </c>
      <c r="M16" s="62">
        <f t="shared" si="1"/>
        <v>47.832000000000001</v>
      </c>
      <c r="N16" s="62">
        <f t="shared" si="1"/>
        <v>40.511000000000003</v>
      </c>
      <c r="O16" s="62">
        <f t="shared" si="1"/>
        <v>34.302999999999997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218.58599999999998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>
        <v>8.06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0.5</v>
      </c>
      <c r="S19" s="72">
        <v>0.5</v>
      </c>
      <c r="T19" s="72"/>
      <c r="U19" s="72"/>
      <c r="V19" s="72">
        <v>0.5</v>
      </c>
      <c r="W19" s="72"/>
      <c r="X19" s="72"/>
      <c r="Y19" s="72"/>
      <c r="Z19" s="73"/>
      <c r="AA19" s="74">
        <f t="shared" ref="AA19:AA24" si="2">SUM(B19:Z19)</f>
        <v>9.56</v>
      </c>
    </row>
    <row r="20" spans="1:27" ht="25.15" customHeight="1" x14ac:dyDescent="0.2">
      <c r="A20" s="75" t="s">
        <v>15</v>
      </c>
      <c r="B20" s="76">
        <v>4.2999999999999997E-2</v>
      </c>
      <c r="C20" s="77">
        <v>4.2000000000000003E-2</v>
      </c>
      <c r="D20" s="77">
        <v>4.2000000000000003E-2</v>
      </c>
      <c r="E20" s="77">
        <v>4.2999999999999997E-2</v>
      </c>
      <c r="F20" s="77">
        <v>4.2000000000000003E-2</v>
      </c>
      <c r="G20" s="77">
        <v>5.1999999999999998E-2</v>
      </c>
      <c r="H20" s="77">
        <v>2.2279999999999998</v>
      </c>
      <c r="I20" s="77">
        <v>8.3420000000000005</v>
      </c>
      <c r="J20" s="77">
        <v>2.1859999999999999</v>
      </c>
      <c r="K20" s="77">
        <v>8.5999999999999993E-2</v>
      </c>
      <c r="L20" s="77">
        <v>8.8999999999999996E-2</v>
      </c>
      <c r="M20" s="77">
        <v>0.09</v>
      </c>
      <c r="N20" s="77"/>
      <c r="O20" s="77"/>
      <c r="P20" s="77"/>
      <c r="Q20" s="77"/>
      <c r="R20" s="77">
        <v>6.7010000000000005</v>
      </c>
      <c r="S20" s="77">
        <v>5.0759999999999996</v>
      </c>
      <c r="T20" s="77">
        <v>3.07</v>
      </c>
      <c r="U20" s="77">
        <v>6.4000000000000001E-2</v>
      </c>
      <c r="V20" s="77">
        <v>5.5679999999999996</v>
      </c>
      <c r="W20" s="77">
        <v>3.0569999999999999</v>
      </c>
      <c r="X20" s="77">
        <v>5.2999999999999999E-2</v>
      </c>
      <c r="Y20" s="77">
        <v>4.7E-2</v>
      </c>
      <c r="Z20" s="78"/>
      <c r="AA20" s="79">
        <f t="shared" si="2"/>
        <v>36.920999999999999</v>
      </c>
    </row>
    <row r="21" spans="1:27" ht="25.15" customHeight="1" x14ac:dyDescent="0.2">
      <c r="A21" s="75" t="s">
        <v>16</v>
      </c>
      <c r="B21" s="80">
        <v>19.561</v>
      </c>
      <c r="C21" s="81">
        <v>19.011999999999997</v>
      </c>
      <c r="D21" s="81">
        <v>30.299999999999997</v>
      </c>
      <c r="E21" s="81">
        <v>19.3</v>
      </c>
      <c r="F21" s="81">
        <v>19.285</v>
      </c>
      <c r="G21" s="81">
        <v>10.292999999999999</v>
      </c>
      <c r="H21" s="81">
        <v>53.828000000000003</v>
      </c>
      <c r="I21" s="81">
        <v>59.943999999999996</v>
      </c>
      <c r="J21" s="81">
        <v>11.986000000000001</v>
      </c>
      <c r="K21" s="81">
        <v>10.782</v>
      </c>
      <c r="L21" s="81">
        <v>1.302</v>
      </c>
      <c r="M21" s="81">
        <v>1.339</v>
      </c>
      <c r="N21" s="81"/>
      <c r="O21" s="81"/>
      <c r="P21" s="81">
        <v>19.708000000000002</v>
      </c>
      <c r="Q21" s="81">
        <v>18.623999999999999</v>
      </c>
      <c r="R21" s="81">
        <v>38.413000000000004</v>
      </c>
      <c r="S21" s="81">
        <v>36.578999999999994</v>
      </c>
      <c r="T21" s="81">
        <v>26.591000000000001</v>
      </c>
      <c r="U21" s="81">
        <v>24.48</v>
      </c>
      <c r="V21" s="81">
        <v>33.478999999999999</v>
      </c>
      <c r="W21" s="81">
        <v>28.259</v>
      </c>
      <c r="X21" s="81">
        <v>19.373000000000001</v>
      </c>
      <c r="Y21" s="81">
        <v>13.012</v>
      </c>
      <c r="Z21" s="78"/>
      <c r="AA21" s="79">
        <f t="shared" si="2"/>
        <v>515.45000000000005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19.603999999999999</v>
      </c>
      <c r="C25" s="88">
        <f t="shared" si="3"/>
        <v>19.053999999999998</v>
      </c>
      <c r="D25" s="88">
        <f t="shared" si="3"/>
        <v>38.402000000000001</v>
      </c>
      <c r="E25" s="88">
        <f t="shared" si="3"/>
        <v>19.343</v>
      </c>
      <c r="F25" s="88">
        <f t="shared" si="3"/>
        <v>19.327000000000002</v>
      </c>
      <c r="G25" s="88">
        <f t="shared" si="3"/>
        <v>10.344999999999999</v>
      </c>
      <c r="H25" s="88">
        <f t="shared" si="3"/>
        <v>56.056000000000004</v>
      </c>
      <c r="I25" s="88">
        <f t="shared" si="3"/>
        <v>68.286000000000001</v>
      </c>
      <c r="J25" s="88">
        <f t="shared" si="3"/>
        <v>14.172000000000001</v>
      </c>
      <c r="K25" s="88">
        <f t="shared" si="3"/>
        <v>10.868</v>
      </c>
      <c r="L25" s="88">
        <f t="shared" si="3"/>
        <v>1.391</v>
      </c>
      <c r="M25" s="88">
        <f t="shared" si="3"/>
        <v>1.429</v>
      </c>
      <c r="N25" s="88">
        <f t="shared" si="3"/>
        <v>0</v>
      </c>
      <c r="O25" s="88">
        <f t="shared" si="3"/>
        <v>0</v>
      </c>
      <c r="P25" s="88">
        <f t="shared" si="3"/>
        <v>19.708000000000002</v>
      </c>
      <c r="Q25" s="88">
        <f t="shared" si="3"/>
        <v>18.623999999999999</v>
      </c>
      <c r="R25" s="88">
        <f t="shared" si="3"/>
        <v>45.614000000000004</v>
      </c>
      <c r="S25" s="88">
        <f t="shared" si="3"/>
        <v>42.154999999999994</v>
      </c>
      <c r="T25" s="88">
        <f t="shared" si="3"/>
        <v>29.661000000000001</v>
      </c>
      <c r="U25" s="88">
        <f t="shared" si="3"/>
        <v>24.544</v>
      </c>
      <c r="V25" s="88">
        <f t="shared" si="3"/>
        <v>39.546999999999997</v>
      </c>
      <c r="W25" s="88">
        <f t="shared" si="3"/>
        <v>31.315999999999999</v>
      </c>
      <c r="X25" s="88">
        <f t="shared" si="3"/>
        <v>19.426000000000002</v>
      </c>
      <c r="Y25" s="88">
        <f t="shared" si="3"/>
        <v>13.059000000000001</v>
      </c>
      <c r="Z25" s="89">
        <f t="shared" si="3"/>
        <v>0</v>
      </c>
      <c r="AA25" s="90">
        <f t="shared" si="3"/>
        <v>561.93100000000004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21.603999999999999</v>
      </c>
      <c r="C29" s="77">
        <v>24.053999999999998</v>
      </c>
      <c r="D29" s="77">
        <v>41.402000000000001</v>
      </c>
      <c r="E29" s="77">
        <v>25.343</v>
      </c>
      <c r="F29" s="77">
        <v>23.327000000000002</v>
      </c>
      <c r="G29" s="77">
        <v>10.345000000000001</v>
      </c>
      <c r="H29" s="77">
        <v>56.055999999999997</v>
      </c>
      <c r="I29" s="77">
        <v>68.286000000000001</v>
      </c>
      <c r="J29" s="77">
        <v>21.77</v>
      </c>
      <c r="K29" s="77">
        <v>33.868000000000002</v>
      </c>
      <c r="L29" s="77">
        <v>46.732999999999997</v>
      </c>
      <c r="M29" s="77">
        <v>49.261000000000003</v>
      </c>
      <c r="N29" s="77">
        <v>40.511000000000003</v>
      </c>
      <c r="O29" s="77">
        <v>34.302999999999997</v>
      </c>
      <c r="P29" s="77">
        <v>19.707999999999998</v>
      </c>
      <c r="Q29" s="77">
        <v>18.623999999999999</v>
      </c>
      <c r="R29" s="77">
        <v>45.613999999999997</v>
      </c>
      <c r="S29" s="77">
        <v>42.155000000000001</v>
      </c>
      <c r="T29" s="77">
        <v>29.661000000000001</v>
      </c>
      <c r="U29" s="77">
        <v>24.544</v>
      </c>
      <c r="V29" s="77">
        <v>39.546999999999997</v>
      </c>
      <c r="W29" s="77">
        <v>31.315999999999999</v>
      </c>
      <c r="X29" s="77">
        <v>19.425999999999998</v>
      </c>
      <c r="Y29" s="77">
        <v>13.058999999999999</v>
      </c>
      <c r="Z29" s="78"/>
      <c r="AA29" s="79">
        <f>SUM(B29:Z29)</f>
        <v>780.51700000000005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21.603999999999999</v>
      </c>
      <c r="C31" s="62">
        <f t="shared" si="4"/>
        <v>24.053999999999998</v>
      </c>
      <c r="D31" s="62">
        <f t="shared" si="4"/>
        <v>41.402000000000001</v>
      </c>
      <c r="E31" s="62">
        <f t="shared" si="4"/>
        <v>25.343</v>
      </c>
      <c r="F31" s="62">
        <f t="shared" si="4"/>
        <v>23.327000000000002</v>
      </c>
      <c r="G31" s="62">
        <f t="shared" si="4"/>
        <v>10.345000000000001</v>
      </c>
      <c r="H31" s="62">
        <f t="shared" si="4"/>
        <v>56.055999999999997</v>
      </c>
      <c r="I31" s="62">
        <f t="shared" si="4"/>
        <v>68.286000000000001</v>
      </c>
      <c r="J31" s="62">
        <f t="shared" si="4"/>
        <v>21.77</v>
      </c>
      <c r="K31" s="62">
        <f t="shared" si="4"/>
        <v>33.868000000000002</v>
      </c>
      <c r="L31" s="62">
        <f t="shared" si="4"/>
        <v>46.732999999999997</v>
      </c>
      <c r="M31" s="62">
        <f t="shared" si="4"/>
        <v>49.261000000000003</v>
      </c>
      <c r="N31" s="62">
        <f t="shared" si="4"/>
        <v>40.511000000000003</v>
      </c>
      <c r="O31" s="62">
        <f t="shared" si="4"/>
        <v>34.302999999999997</v>
      </c>
      <c r="P31" s="62">
        <f t="shared" si="4"/>
        <v>19.707999999999998</v>
      </c>
      <c r="Q31" s="62">
        <f t="shared" si="4"/>
        <v>18.623999999999999</v>
      </c>
      <c r="R31" s="62">
        <f t="shared" si="4"/>
        <v>45.613999999999997</v>
      </c>
      <c r="S31" s="62">
        <f t="shared" si="4"/>
        <v>42.155000000000001</v>
      </c>
      <c r="T31" s="62">
        <f t="shared" si="4"/>
        <v>29.661000000000001</v>
      </c>
      <c r="U31" s="62">
        <f t="shared" si="4"/>
        <v>24.544</v>
      </c>
      <c r="V31" s="62">
        <f t="shared" si="4"/>
        <v>39.546999999999997</v>
      </c>
      <c r="W31" s="62">
        <f t="shared" si="4"/>
        <v>31.315999999999999</v>
      </c>
      <c r="X31" s="62">
        <f t="shared" si="4"/>
        <v>19.425999999999998</v>
      </c>
      <c r="Y31" s="62">
        <f t="shared" si="4"/>
        <v>13.058999999999999</v>
      </c>
      <c r="Z31" s="63">
        <f t="shared" si="4"/>
        <v>0</v>
      </c>
      <c r="AA31" s="64">
        <f t="shared" si="4"/>
        <v>780.51700000000005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3.5</v>
      </c>
      <c r="U38" s="99">
        <v>9.6</v>
      </c>
      <c r="V38" s="99"/>
      <c r="W38" s="99"/>
      <c r="X38" s="99"/>
      <c r="Y38" s="99"/>
      <c r="Z38" s="100"/>
      <c r="AA38" s="79">
        <f t="shared" si="5"/>
        <v>13.1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3.5</v>
      </c>
      <c r="U39" s="88">
        <f t="shared" si="6"/>
        <v>9.6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3.5</v>
      </c>
      <c r="U46" s="99">
        <v>9.6</v>
      </c>
      <c r="V46" s="99"/>
      <c r="W46" s="99"/>
      <c r="X46" s="99"/>
      <c r="Y46" s="99"/>
      <c r="Z46" s="100"/>
      <c r="AA46" s="79">
        <f t="shared" si="7"/>
        <v>13.1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3.5</v>
      </c>
      <c r="U48" s="88">
        <f t="shared" si="8"/>
        <v>9.6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21.603999999999999</v>
      </c>
      <c r="C51" s="88">
        <f t="shared" si="10"/>
        <v>24.053999999999998</v>
      </c>
      <c r="D51" s="88">
        <f t="shared" si="10"/>
        <v>41.402000000000001</v>
      </c>
      <c r="E51" s="88">
        <f t="shared" si="10"/>
        <v>25.343</v>
      </c>
      <c r="F51" s="88">
        <f t="shared" si="10"/>
        <v>23.327000000000002</v>
      </c>
      <c r="G51" s="88">
        <f t="shared" si="10"/>
        <v>10.344999999999999</v>
      </c>
      <c r="H51" s="88">
        <f t="shared" si="10"/>
        <v>56.056000000000004</v>
      </c>
      <c r="I51" s="88">
        <f t="shared" si="10"/>
        <v>68.286000000000001</v>
      </c>
      <c r="J51" s="88">
        <f t="shared" si="10"/>
        <v>21.770000000000003</v>
      </c>
      <c r="K51" s="88">
        <f t="shared" si="10"/>
        <v>33.868000000000002</v>
      </c>
      <c r="L51" s="88">
        <f t="shared" si="10"/>
        <v>46.732999999999997</v>
      </c>
      <c r="M51" s="88">
        <f t="shared" si="10"/>
        <v>49.261000000000003</v>
      </c>
      <c r="N51" s="88">
        <f t="shared" si="10"/>
        <v>40.511000000000003</v>
      </c>
      <c r="O51" s="88">
        <f t="shared" si="10"/>
        <v>34.302999999999997</v>
      </c>
      <c r="P51" s="88">
        <f t="shared" si="10"/>
        <v>19.708000000000002</v>
      </c>
      <c r="Q51" s="88">
        <f t="shared" si="10"/>
        <v>18.623999999999999</v>
      </c>
      <c r="R51" s="88">
        <f t="shared" si="10"/>
        <v>45.614000000000004</v>
      </c>
      <c r="S51" s="88">
        <f t="shared" si="10"/>
        <v>42.154999999999994</v>
      </c>
      <c r="T51" s="88">
        <f t="shared" si="10"/>
        <v>33.161000000000001</v>
      </c>
      <c r="U51" s="88">
        <f t="shared" si="10"/>
        <v>34.143999999999998</v>
      </c>
      <c r="V51" s="88">
        <f t="shared" si="10"/>
        <v>39.546999999999997</v>
      </c>
      <c r="W51" s="88">
        <f t="shared" si="10"/>
        <v>31.315999999999999</v>
      </c>
      <c r="X51" s="88">
        <f t="shared" si="10"/>
        <v>19.426000000000002</v>
      </c>
      <c r="Y51" s="88">
        <f t="shared" si="10"/>
        <v>13.059000000000001</v>
      </c>
      <c r="Z51" s="89">
        <f t="shared" si="10"/>
        <v>0</v>
      </c>
      <c r="AA51" s="104">
        <f>SUM(B51:Z51)</f>
        <v>793.61700000000008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-7.9</v>
      </c>
      <c r="Q4" s="18">
        <v>-2.2999999999999998</v>
      </c>
      <c r="R4" s="18"/>
      <c r="S4" s="18"/>
      <c r="T4" s="18">
        <v>3.5</v>
      </c>
      <c r="U4" s="18">
        <v>9.6</v>
      </c>
      <c r="V4" s="18"/>
      <c r="W4" s="18"/>
      <c r="X4" s="18">
        <v>-15.1</v>
      </c>
      <c r="Y4" s="18"/>
      <c r="Z4" s="19"/>
      <c r="AA4" s="111">
        <f>SUM(B4:Z4)</f>
        <v>-12.2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40.36</v>
      </c>
      <c r="C7" s="117">
        <v>33.57</v>
      </c>
      <c r="D7" s="117">
        <v>18.11</v>
      </c>
      <c r="E7" s="117">
        <v>31.86</v>
      </c>
      <c r="F7" s="117">
        <v>47.02</v>
      </c>
      <c r="G7" s="117">
        <v>87.09</v>
      </c>
      <c r="H7" s="117">
        <v>104.57</v>
      </c>
      <c r="I7" s="117">
        <v>115.07</v>
      </c>
      <c r="J7" s="117">
        <v>81.84</v>
      </c>
      <c r="K7" s="117">
        <v>70.599999999999994</v>
      </c>
      <c r="L7" s="117">
        <v>85</v>
      </c>
      <c r="M7" s="117">
        <v>85</v>
      </c>
      <c r="N7" s="117">
        <v>85</v>
      </c>
      <c r="O7" s="117">
        <v>85</v>
      </c>
      <c r="P7" s="117">
        <v>114.02</v>
      </c>
      <c r="Q7" s="117">
        <v>114.02</v>
      </c>
      <c r="R7" s="117">
        <v>108.69</v>
      </c>
      <c r="S7" s="117">
        <v>130.74</v>
      </c>
      <c r="T7" s="117">
        <v>141.01</v>
      </c>
      <c r="U7" s="117">
        <v>198.3</v>
      </c>
      <c r="V7" s="117">
        <v>137.91999999999999</v>
      </c>
      <c r="W7" s="117">
        <v>113.93</v>
      </c>
      <c r="X7" s="117">
        <v>114.13</v>
      </c>
      <c r="Y7" s="117">
        <v>110.4</v>
      </c>
      <c r="Z7" s="118"/>
      <c r="AA7" s="119">
        <f>IF(SUM(B7:Z7)&lt;&gt;0,AVERAGEIF(B7:Z7,"&lt;&gt;"""),"")</f>
        <v>93.885416666666686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7.9</v>
      </c>
      <c r="Q15" s="133">
        <v>2.2999999999999998</v>
      </c>
      <c r="R15" s="133"/>
      <c r="S15" s="133"/>
      <c r="T15" s="133"/>
      <c r="U15" s="133"/>
      <c r="V15" s="133"/>
      <c r="W15" s="133"/>
      <c r="X15" s="133">
        <v>15.1</v>
      </c>
      <c r="Y15" s="133"/>
      <c r="Z15" s="131"/>
      <c r="AA15" s="132">
        <f t="shared" si="0"/>
        <v>25.299999999999997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7.9</v>
      </c>
      <c r="Q16" s="135">
        <f t="shared" si="1"/>
        <v>2.2999999999999998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15.1</v>
      </c>
      <c r="Y16" s="135">
        <f t="shared" si="1"/>
        <v>0</v>
      </c>
      <c r="Z16" s="136" t="str">
        <f t="shared" si="1"/>
        <v/>
      </c>
      <c r="AA16" s="90">
        <f t="shared" si="0"/>
        <v>25.299999999999997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3.5</v>
      </c>
      <c r="U23" s="133">
        <v>9.6</v>
      </c>
      <c r="V23" s="133"/>
      <c r="W23" s="133"/>
      <c r="X23" s="133"/>
      <c r="Y23" s="133"/>
      <c r="Z23" s="131"/>
      <c r="AA23" s="132">
        <f t="shared" si="2"/>
        <v>13.1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3.5</v>
      </c>
      <c r="U24" s="135">
        <f t="shared" si="3"/>
        <v>9.6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2023-09-18T13:19:38Z</dcterms:created>
  <dcterms:modified xsi:type="dcterms:W3CDTF">2023-09-18T13:19:39Z</dcterms:modified>
</cp:coreProperties>
</file>