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<sst xmlns="http://schemas.openxmlformats.org/spreadsheetml/2006/main" count="117" uniqueCount="53">
  <si>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17/09/2023 16:20:50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</si>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</sst>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46-4C8A-A230-2FF75725D4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46-4C8A-A230-2FF75725D4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17.271999999999998</c:v>
                </c:pt>
                <c:pt idx="1">
                  <c:v>36.261000000000003</c:v>
                </c:pt>
                <c:pt idx="2">
                  <c:v>36.732999999999997</c:v>
                </c:pt>
                <c:pt idx="3">
                  <c:v>36.75</c:v>
                </c:pt>
                <c:pt idx="10">
                  <c:v>1.6120000000000001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6-4C8A-A230-2FF75725D4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51.8</c:v>
                </c:pt>
                <c:pt idx="6">
                  <c:v>23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46-4C8A-A230-2FF75725D4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36.667000000000002</c:v>
                </c:pt>
                <c:pt idx="1">
                  <c:v>32.070999999999998</c:v>
                </c:pt>
                <c:pt idx="2">
                  <c:v>32.298999999999999</c:v>
                </c:pt>
                <c:pt idx="3">
                  <c:v>30.363</c:v>
                </c:pt>
                <c:pt idx="4">
                  <c:v>17.581</c:v>
                </c:pt>
                <c:pt idx="5">
                  <c:v>20.126999999999999</c:v>
                </c:pt>
                <c:pt idx="6">
                  <c:v>17.271999999999998</c:v>
                </c:pt>
                <c:pt idx="7">
                  <c:v>18.309999999999999</c:v>
                </c:pt>
                <c:pt idx="8">
                  <c:v>6.7359999999999998</c:v>
                </c:pt>
                <c:pt idx="9">
                  <c:v>24.066999999999997</c:v>
                </c:pt>
                <c:pt idx="10">
                  <c:v>24.328999999999997</c:v>
                </c:pt>
                <c:pt idx="11">
                  <c:v>17.052</c:v>
                </c:pt>
                <c:pt idx="12">
                  <c:v>25.601000000000003</c:v>
                </c:pt>
                <c:pt idx="13">
                  <c:v>23.380000000000003</c:v>
                </c:pt>
                <c:pt idx="14">
                  <c:v>23.381999999999998</c:v>
                </c:pt>
                <c:pt idx="15">
                  <c:v>23.361000000000001</c:v>
                </c:pt>
                <c:pt idx="16">
                  <c:v>27.012</c:v>
                </c:pt>
                <c:pt idx="17">
                  <c:v>29.055000000000003</c:v>
                </c:pt>
                <c:pt idx="18">
                  <c:v>28.137</c:v>
                </c:pt>
                <c:pt idx="19">
                  <c:v>27.97</c:v>
                </c:pt>
                <c:pt idx="20">
                  <c:v>26.984999999999999</c:v>
                </c:pt>
                <c:pt idx="21">
                  <c:v>29.033000000000001</c:v>
                </c:pt>
                <c:pt idx="22">
                  <c:v>37.11</c:v>
                </c:pt>
                <c:pt idx="23">
                  <c:v>2.206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6-4C8A-A230-2FF75725D4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46-4C8A-A230-2FF75725D4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46-4C8A-A230-2FF75725D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56.494</c:v>
                </c:pt>
                <c:pt idx="1">
                  <c:v>70.803000000000011</c:v>
                </c:pt>
                <c:pt idx="2">
                  <c:v>69.039000000000001</c:v>
                </c:pt>
                <c:pt idx="3">
                  <c:v>67.112999999999985</c:v>
                </c:pt>
                <c:pt idx="4">
                  <c:v>17.882999999999999</c:v>
                </c:pt>
                <c:pt idx="5">
                  <c:v>74.461000000000013</c:v>
                </c:pt>
                <c:pt idx="6">
                  <c:v>68.179999999999993</c:v>
                </c:pt>
                <c:pt idx="7">
                  <c:v>120.72200000000002</c:v>
                </c:pt>
                <c:pt idx="8">
                  <c:v>53.517000000000003</c:v>
                </c:pt>
                <c:pt idx="9">
                  <c:v>58.306000000000004</c:v>
                </c:pt>
                <c:pt idx="10">
                  <c:v>30.940999999999999</c:v>
                </c:pt>
                <c:pt idx="11">
                  <c:v>17.743000000000002</c:v>
                </c:pt>
                <c:pt idx="12">
                  <c:v>26.074999999999999</c:v>
                </c:pt>
                <c:pt idx="13">
                  <c:v>23.725000000000001</c:v>
                </c:pt>
                <c:pt idx="14">
                  <c:v>23.727</c:v>
                </c:pt>
                <c:pt idx="15">
                  <c:v>23.588000000000001</c:v>
                </c:pt>
                <c:pt idx="16">
                  <c:v>30.316999999999997</c:v>
                </c:pt>
                <c:pt idx="17">
                  <c:v>59.384000000000015</c:v>
                </c:pt>
                <c:pt idx="18">
                  <c:v>58.709000000000003</c:v>
                </c:pt>
                <c:pt idx="19">
                  <c:v>59.393999999999998</c:v>
                </c:pt>
                <c:pt idx="20">
                  <c:v>42.286000000000001</c:v>
                </c:pt>
                <c:pt idx="21">
                  <c:v>36.572000000000003</c:v>
                </c:pt>
                <c:pt idx="22">
                  <c:v>41.511000000000003</c:v>
                </c:pt>
                <c:pt idx="23">
                  <c:v>20.347999999999999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46-4C8A-A230-2FF75725D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85.71</c:v>
                </c:pt>
                <c:pt idx="1">
                  <c:v>88.35</c:v>
                </c:pt>
                <c:pt idx="2">
                  <c:v>88.41</c:v>
                </c:pt>
                <c:pt idx="3">
                  <c:v>88.41</c:v>
                </c:pt>
                <c:pt idx="4">
                  <c:v>85</c:v>
                </c:pt>
                <c:pt idx="5">
                  <c:v>84.27</c:v>
                </c:pt>
                <c:pt idx="6">
                  <c:v>105.21</c:v>
                </c:pt>
                <c:pt idx="7">
                  <c:v>121.49</c:v>
                </c:pt>
                <c:pt idx="8">
                  <c:v>103.75</c:v>
                </c:pt>
                <c:pt idx="9">
                  <c:v>94.42</c:v>
                </c:pt>
                <c:pt idx="10">
                  <c:v>90</c:v>
                </c:pt>
                <c:pt idx="11">
                  <c:v>80.16</c:v>
                </c:pt>
                <c:pt idx="12">
                  <c:v>67.790000000000006</c:v>
                </c:pt>
                <c:pt idx="13">
                  <c:v>42.36</c:v>
                </c:pt>
                <c:pt idx="14">
                  <c:v>58.05</c:v>
                </c:pt>
                <c:pt idx="15">
                  <c:v>85</c:v>
                </c:pt>
                <c:pt idx="16">
                  <c:v>82.9</c:v>
                </c:pt>
                <c:pt idx="17">
                  <c:v>108.37</c:v>
                </c:pt>
                <c:pt idx="18">
                  <c:v>103.36</c:v>
                </c:pt>
                <c:pt idx="19">
                  <c:v>144.63</c:v>
                </c:pt>
                <c:pt idx="20">
                  <c:v>109.46</c:v>
                </c:pt>
                <c:pt idx="21">
                  <c:v>100.81</c:v>
                </c:pt>
                <c:pt idx="22">
                  <c:v>86.63</c:v>
                </c:pt>
                <c:pt idx="23">
                  <c:v>72.040000000000006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46-4C8A-A230-2FF75725D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56.494</v>
      </c>
      <c r="C4" s="18">
        <v>70.803000000000011</v>
      </c>
      <c r="D4" s="18">
        <v>69.039000000000001</v>
      </c>
      <c r="E4" s="18">
        <v>67.113000000000014</v>
      </c>
      <c r="F4" s="18">
        <v>17.882999999999999</v>
      </c>
      <c r="G4" s="18">
        <v>74.417999999999992</v>
      </c>
      <c r="H4" s="18">
        <v>68.174000000000007</v>
      </c>
      <c r="I4" s="18">
        <v>120.71699999999998</v>
      </c>
      <c r="J4" s="18">
        <v>53.516999999999996</v>
      </c>
      <c r="K4" s="18">
        <v>58.305999999999997</v>
      </c>
      <c r="L4" s="18">
        <v>30.940999999999999</v>
      </c>
      <c r="M4" s="18">
        <v>17.742999999999999</v>
      </c>
      <c r="N4" s="18">
        <v>26.075000000000003</v>
      </c>
      <c r="O4" s="18">
        <v>23.725000000000001</v>
      </c>
      <c r="P4" s="18">
        <v>23.726999999999997</v>
      </c>
      <c r="Q4" s="18">
        <v>23.588000000000001</v>
      </c>
      <c r="R4" s="18">
        <v>30.317</v>
      </c>
      <c r="S4" s="18">
        <v>59.384</v>
      </c>
      <c r="T4" s="18">
        <v>58.709000000000003</v>
      </c>
      <c r="U4" s="18">
        <v>59.421999999999997</v>
      </c>
      <c r="V4" s="18">
        <v>42.286000000000001</v>
      </c>
      <c r="W4" s="18">
        <v>36.571999999999996</v>
      </c>
      <c r="X4" s="18">
        <v>41.510999999999996</v>
      </c>
      <c r="Y4" s="18">
        <v>20.347999999999999</v>
      </c>
      <c r="Z4" s="19"/>
      <c r="AA4" s="20">
        <f>SUM(B4:Z4)</f>
        <v>1150.8119999999999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85.71</v>
      </c>
      <c r="C7" s="28">
        <v>88.35</v>
      </c>
      <c r="D7" s="28">
        <v>88.41</v>
      </c>
      <c r="E7" s="28">
        <v>88.41</v>
      </c>
      <c r="F7" s="28">
        <v>85</v>
      </c>
      <c r="G7" s="28">
        <v>84.27</v>
      </c>
      <c r="H7" s="28">
        <v>105.21</v>
      </c>
      <c r="I7" s="28">
        <v>121.49</v>
      </c>
      <c r="J7" s="28">
        <v>103.75</v>
      </c>
      <c r="K7" s="28">
        <v>94.42</v>
      </c>
      <c r="L7" s="28">
        <v>90</v>
      </c>
      <c r="M7" s="28">
        <v>80.16</v>
      </c>
      <c r="N7" s="28">
        <v>67.790000000000006</v>
      </c>
      <c r="O7" s="28">
        <v>42.36</v>
      </c>
      <c r="P7" s="28">
        <v>58.05</v>
      </c>
      <c r="Q7" s="28">
        <v>85</v>
      </c>
      <c r="R7" s="28">
        <v>82.9</v>
      </c>
      <c r="S7" s="28">
        <v>108.37</v>
      </c>
      <c r="T7" s="28">
        <v>103.36</v>
      </c>
      <c r="U7" s="28">
        <v>144.63</v>
      </c>
      <c r="V7" s="28">
        <v>109.46</v>
      </c>
      <c r="W7" s="28">
        <v>100.81</v>
      </c>
      <c r="X7" s="28">
        <v>86.63</v>
      </c>
      <c r="Y7" s="28">
        <v>72.040000000000006</v>
      </c>
      <c r="Z7" s="29"/>
      <c r="AA7" s="30">
        <f>IF(SUM(B7:Z7)&lt;&gt;0,AVERAGEIF(B7:Z7,"&lt;&gt;"""),"")</f>
        <v>90.69083333333333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17.271999999999998</v>
      </c>
      <c r="C12" s="52">
        <v>36.261000000000003</v>
      </c>
      <c r="D12" s="52">
        <v>36.732999999999997</v>
      </c>
      <c r="E12" s="52">
        <v>36.75</v>
      </c>
      <c r="F12" s="52"/>
      <c r="G12" s="52"/>
      <c r="H12" s="52"/>
      <c r="I12" s="52"/>
      <c r="J12" s="52"/>
      <c r="K12" s="52"/>
      <c r="L12" s="52">
        <v>1.6120000000000001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128.62799999999999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36.667000000000002</v>
      </c>
      <c r="C14" s="57">
        <v>32.070999999999998</v>
      </c>
      <c r="D14" s="57">
        <v>32.298999999999999</v>
      </c>
      <c r="E14" s="57">
        <v>30.363</v>
      </c>
      <c r="F14" s="57">
        <v>17.581</v>
      </c>
      <c r="G14" s="57">
        <v>20.126999999999999</v>
      </c>
      <c r="H14" s="57">
        <v>17.271999999999998</v>
      </c>
      <c r="I14" s="57">
        <v>18.309999999999999</v>
      </c>
      <c r="J14" s="57">
        <v>6.7359999999999998</v>
      </c>
      <c r="K14" s="57">
        <v>24.066999999999997</v>
      </c>
      <c r="L14" s="57">
        <v>24.328999999999997</v>
      </c>
      <c r="M14" s="57">
        <v>17.052</v>
      </c>
      <c r="N14" s="57">
        <v>25.601000000000003</v>
      </c>
      <c r="O14" s="57">
        <v>23.380000000000003</v>
      </c>
      <c r="P14" s="57">
        <v>23.381999999999998</v>
      </c>
      <c r="Q14" s="57">
        <v>23.361000000000001</v>
      </c>
      <c r="R14" s="57">
        <v>27.012</v>
      </c>
      <c r="S14" s="57">
        <v>29.055000000000003</v>
      </c>
      <c r="T14" s="57">
        <v>28.137</v>
      </c>
      <c r="U14" s="57">
        <v>27.97</v>
      </c>
      <c r="V14" s="57">
        <v>26.984999999999999</v>
      </c>
      <c r="W14" s="57">
        <v>29.033000000000001</v>
      </c>
      <c r="X14" s="57">
        <v>37.11</v>
      </c>
      <c r="Y14" s="57">
        <v>2.206</v>
      </c>
      <c r="Z14" s="58"/>
      <c r="AA14" s="59">
        <f t="shared" si="0"/>
        <v>580.10600000000011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53.939</v>
      </c>
      <c r="C16" s="62">
        <f t="shared" ref="C16:Z16" si="1">IF(LEN(C$2)&gt;0,SUM(C10:C15),"")</f>
        <v>68.331999999999994</v>
      </c>
      <c r="D16" s="62">
        <f t="shared" si="1"/>
        <v>69.031999999999996</v>
      </c>
      <c r="E16" s="62">
        <f t="shared" si="1"/>
        <v>67.113</v>
      </c>
      <c r="F16" s="62">
        <f t="shared" si="1"/>
        <v>17.581</v>
      </c>
      <c r="G16" s="62">
        <f t="shared" si="1"/>
        <v>20.126999999999999</v>
      </c>
      <c r="H16" s="62">
        <f t="shared" si="1"/>
        <v>17.271999999999998</v>
      </c>
      <c r="I16" s="62">
        <f t="shared" si="1"/>
        <v>18.309999999999999</v>
      </c>
      <c r="J16" s="62">
        <f t="shared" si="1"/>
        <v>6.7359999999999998</v>
      </c>
      <c r="K16" s="62">
        <f t="shared" si="1"/>
        <v>24.066999999999997</v>
      </c>
      <c r="L16" s="62">
        <f t="shared" si="1"/>
        <v>25.940999999999995</v>
      </c>
      <c r="M16" s="62">
        <f t="shared" si="1"/>
        <v>17.052</v>
      </c>
      <c r="N16" s="62">
        <f t="shared" si="1"/>
        <v>25.601000000000003</v>
      </c>
      <c r="O16" s="62">
        <f t="shared" si="1"/>
        <v>23.380000000000003</v>
      </c>
      <c r="P16" s="62">
        <f t="shared" si="1"/>
        <v>23.381999999999998</v>
      </c>
      <c r="Q16" s="62">
        <f t="shared" si="1"/>
        <v>23.361000000000001</v>
      </c>
      <c r="R16" s="62">
        <f t="shared" si="1"/>
        <v>27.012</v>
      </c>
      <c r="S16" s="62">
        <f t="shared" si="1"/>
        <v>29.055000000000003</v>
      </c>
      <c r="T16" s="62">
        <f t="shared" si="1"/>
        <v>28.137</v>
      </c>
      <c r="U16" s="62">
        <f t="shared" si="1"/>
        <v>27.97</v>
      </c>
      <c r="V16" s="62">
        <f t="shared" si="1"/>
        <v>26.984999999999999</v>
      </c>
      <c r="W16" s="62">
        <f t="shared" si="1"/>
        <v>29.033000000000001</v>
      </c>
      <c r="X16" s="62">
        <f t="shared" si="1"/>
        <v>37.11</v>
      </c>
      <c r="Y16" s="62">
        <f t="shared" si="1"/>
        <v>2.206</v>
      </c>
      <c r="Z16" s="63" t="str">
        <f t="shared" si="1"/>
        <v/>
      </c>
      <c r="AA16" s="64">
        <f>SUM(AA10:AA15)</f>
        <v>708.73400000000015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</v>
      </c>
      <c r="J19" s="72">
        <v>37.1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107.1</v>
      </c>
    </row>
    <row r="20" spans="1:27" ht="24.95" customHeight="1" x14ac:dyDescent="0.2">
      <c r="A20" s="75" t="s">
        <v>15</v>
      </c>
      <c r="B20" s="76">
        <v>2.5550000000000002</v>
      </c>
      <c r="C20" s="77">
        <v>2.4710000000000001</v>
      </c>
      <c r="D20" s="77">
        <v>7.0000000000000001E-3</v>
      </c>
      <c r="E20" s="77"/>
      <c r="F20" s="77">
        <v>0.30199999999999999</v>
      </c>
      <c r="G20" s="77">
        <v>2.4910000000000001</v>
      </c>
      <c r="H20" s="77">
        <v>27.902000000000001</v>
      </c>
      <c r="I20" s="77">
        <v>28.407</v>
      </c>
      <c r="J20" s="77">
        <v>3.681</v>
      </c>
      <c r="K20" s="77">
        <v>28.870999999999999</v>
      </c>
      <c r="L20" s="77"/>
      <c r="M20" s="77"/>
      <c r="N20" s="77">
        <v>8.9999999999999993E-3</v>
      </c>
      <c r="O20" s="77"/>
      <c r="P20" s="77"/>
      <c r="Q20" s="77"/>
      <c r="R20" s="77">
        <v>3.3050000000000002</v>
      </c>
      <c r="S20" s="77">
        <v>28.329000000000001</v>
      </c>
      <c r="T20" s="77">
        <v>28.561</v>
      </c>
      <c r="U20" s="77">
        <v>28.870999999999999</v>
      </c>
      <c r="V20" s="77">
        <v>12.872</v>
      </c>
      <c r="W20" s="77">
        <v>7.21</v>
      </c>
      <c r="X20" s="77">
        <v>4.1080000000000005</v>
      </c>
      <c r="Y20" s="77">
        <v>2.5979999999999999</v>
      </c>
      <c r="Z20" s="78"/>
      <c r="AA20" s="79">
        <f t="shared" si="2"/>
        <v>212.55000000000004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4</v>
      </c>
      <c r="J21" s="81">
        <v>6</v>
      </c>
      <c r="K21" s="81">
        <v>5.3680000000000003</v>
      </c>
      <c r="L21" s="81">
        <v>5</v>
      </c>
      <c r="M21" s="81">
        <v>0.69099999999999995</v>
      </c>
      <c r="N21" s="81">
        <v>0.46500000000000002</v>
      </c>
      <c r="O21" s="81">
        <v>0.34499999999999997</v>
      </c>
      <c r="P21" s="81">
        <v>0.34499999999999997</v>
      </c>
      <c r="Q21" s="81">
        <v>0.22700000000000001</v>
      </c>
      <c r="R21" s="81"/>
      <c r="S21" s="81">
        <v>2</v>
      </c>
      <c r="T21" s="81">
        <v>2.0110000000000001</v>
      </c>
      <c r="U21" s="81">
        <v>2.581</v>
      </c>
      <c r="V21" s="81">
        <v>2.4289999999999998</v>
      </c>
      <c r="W21" s="81">
        <v>0.32900000000000001</v>
      </c>
      <c r="X21" s="81">
        <v>0.29299999999999998</v>
      </c>
      <c r="Y21" s="81">
        <v>15.543999999999999</v>
      </c>
      <c r="Z21" s="78"/>
      <c r="AA21" s="79">
        <f t="shared" si="2"/>
        <v>47.627999999999993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2.5550000000000002</v>
      </c>
      <c r="C25" s="88">
        <f t="shared" ref="C25:Z25" si="3">IF(LEN(C$2)&gt;0,SUM(C19:C24),"")</f>
        <v>2.4710000000000001</v>
      </c>
      <c r="D25" s="88">
        <f t="shared" si="3"/>
        <v>7.0000000000000001E-3</v>
      </c>
      <c r="E25" s="88">
        <f t="shared" si="3"/>
        <v>0</v>
      </c>
      <c r="F25" s="88">
        <f t="shared" si="3"/>
        <v>0.30199999999999999</v>
      </c>
      <c r="G25" s="88">
        <f t="shared" si="3"/>
        <v>2.4910000000000001</v>
      </c>
      <c r="H25" s="88">
        <f t="shared" si="3"/>
        <v>27.902000000000001</v>
      </c>
      <c r="I25" s="88">
        <f t="shared" si="3"/>
        <v>102.407</v>
      </c>
      <c r="J25" s="88">
        <f t="shared" si="3"/>
        <v>46.780999999999999</v>
      </c>
      <c r="K25" s="88">
        <f t="shared" si="3"/>
        <v>34.238999999999997</v>
      </c>
      <c r="L25" s="88">
        <f t="shared" si="3"/>
        <v>5</v>
      </c>
      <c r="M25" s="88">
        <f t="shared" si="3"/>
        <v>0.69099999999999995</v>
      </c>
      <c r="N25" s="88">
        <f t="shared" si="3"/>
        <v>0.47400000000000003</v>
      </c>
      <c r="O25" s="88">
        <f t="shared" si="3"/>
        <v>0.34499999999999997</v>
      </c>
      <c r="P25" s="88">
        <f t="shared" si="3"/>
        <v>0.34499999999999997</v>
      </c>
      <c r="Q25" s="88">
        <f t="shared" si="3"/>
        <v>0.22700000000000001</v>
      </c>
      <c r="R25" s="88">
        <f t="shared" si="3"/>
        <v>3.3050000000000002</v>
      </c>
      <c r="S25" s="88">
        <f t="shared" si="3"/>
        <v>30.329000000000001</v>
      </c>
      <c r="T25" s="88">
        <f t="shared" si="3"/>
        <v>30.571999999999999</v>
      </c>
      <c r="U25" s="88">
        <f t="shared" si="3"/>
        <v>31.451999999999998</v>
      </c>
      <c r="V25" s="88">
        <f t="shared" si="3"/>
        <v>15.301</v>
      </c>
      <c r="W25" s="88">
        <f t="shared" si="3"/>
        <v>7.5389999999999997</v>
      </c>
      <c r="X25" s="88">
        <f t="shared" si="3"/>
        <v>4.4010000000000007</v>
      </c>
      <c r="Y25" s="88">
        <f t="shared" si="3"/>
        <v>18.141999999999999</v>
      </c>
      <c r="Z25" s="89" t="str">
        <f t="shared" si="3"/>
        <v/>
      </c>
      <c r="AA25" s="90">
        <f>SUM(AA19:AA24)</f>
        <v>367.27800000000002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56.494</v>
      </c>
      <c r="C29" s="77">
        <v>70.802999999999997</v>
      </c>
      <c r="D29" s="77">
        <v>69.039000000000001</v>
      </c>
      <c r="E29" s="77">
        <v>67.113</v>
      </c>
      <c r="F29" s="77">
        <v>17.882999999999999</v>
      </c>
      <c r="G29" s="77">
        <v>22.617999999999999</v>
      </c>
      <c r="H29" s="77">
        <v>45.173999999999999</v>
      </c>
      <c r="I29" s="77">
        <v>120.717</v>
      </c>
      <c r="J29" s="77">
        <v>53.517000000000003</v>
      </c>
      <c r="K29" s="77">
        <v>58.305999999999997</v>
      </c>
      <c r="L29" s="77">
        <v>30.940999999999999</v>
      </c>
      <c r="M29" s="77">
        <v>17.742999999999999</v>
      </c>
      <c r="N29" s="77">
        <v>26.074999999999999</v>
      </c>
      <c r="O29" s="77">
        <v>23.725000000000001</v>
      </c>
      <c r="P29" s="77">
        <v>23.727</v>
      </c>
      <c r="Q29" s="77">
        <v>23.588000000000001</v>
      </c>
      <c r="R29" s="77">
        <v>30.317</v>
      </c>
      <c r="S29" s="77">
        <v>59.384</v>
      </c>
      <c r="T29" s="77">
        <v>58.709000000000003</v>
      </c>
      <c r="U29" s="77">
        <v>59.421999999999997</v>
      </c>
      <c r="V29" s="77">
        <v>42.286000000000001</v>
      </c>
      <c r="W29" s="77">
        <v>36.572000000000003</v>
      </c>
      <c r="X29" s="77">
        <v>41.511000000000003</v>
      </c>
      <c r="Y29" s="77">
        <v>20.347999999999999</v>
      </c>
      <c r="Z29" s="78"/>
      <c r="AA29" s="79">
        <f>SUM(B29:Z29)</f>
        <v>1076.0120000000002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56.494</v>
      </c>
      <c r="C31" s="62">
        <f t="shared" ref="C31:Z31" si="4">IF(LEN(C$2)&gt;0,SUM(C28:C30),"")</f>
        <v>70.802999999999997</v>
      </c>
      <c r="D31" s="62">
        <f t="shared" si="4"/>
        <v>69.039000000000001</v>
      </c>
      <c r="E31" s="62">
        <f t="shared" si="4"/>
        <v>67.113</v>
      </c>
      <c r="F31" s="62">
        <f t="shared" si="4"/>
        <v>17.882999999999999</v>
      </c>
      <c r="G31" s="62">
        <f t="shared" si="4"/>
        <v>22.617999999999999</v>
      </c>
      <c r="H31" s="62">
        <f t="shared" si="4"/>
        <v>45.173999999999999</v>
      </c>
      <c r="I31" s="62">
        <f t="shared" si="4"/>
        <v>120.717</v>
      </c>
      <c r="J31" s="62">
        <f t="shared" si="4"/>
        <v>53.517000000000003</v>
      </c>
      <c r="K31" s="62">
        <f t="shared" si="4"/>
        <v>58.305999999999997</v>
      </c>
      <c r="L31" s="62">
        <f t="shared" si="4"/>
        <v>30.940999999999999</v>
      </c>
      <c r="M31" s="62">
        <f t="shared" si="4"/>
        <v>17.742999999999999</v>
      </c>
      <c r="N31" s="62">
        <f t="shared" si="4"/>
        <v>26.074999999999999</v>
      </c>
      <c r="O31" s="62">
        <f t="shared" si="4"/>
        <v>23.725000000000001</v>
      </c>
      <c r="P31" s="62">
        <f t="shared" si="4"/>
        <v>23.727</v>
      </c>
      <c r="Q31" s="62">
        <f t="shared" si="4"/>
        <v>23.588000000000001</v>
      </c>
      <c r="R31" s="62">
        <f t="shared" si="4"/>
        <v>30.317</v>
      </c>
      <c r="S31" s="62">
        <f t="shared" si="4"/>
        <v>59.384</v>
      </c>
      <c r="T31" s="62">
        <f t="shared" si="4"/>
        <v>58.709000000000003</v>
      </c>
      <c r="U31" s="62">
        <f t="shared" si="4"/>
        <v>59.421999999999997</v>
      </c>
      <c r="V31" s="62">
        <f t="shared" si="4"/>
        <v>42.286000000000001</v>
      </c>
      <c r="W31" s="62">
        <f t="shared" si="4"/>
        <v>36.572000000000003</v>
      </c>
      <c r="X31" s="62">
        <f t="shared" si="4"/>
        <v>41.511000000000003</v>
      </c>
      <c r="Y31" s="62">
        <f t="shared" si="4"/>
        <v>20.347999999999999</v>
      </c>
      <c r="Z31" s="63" t="str">
        <f t="shared" si="4"/>
        <v/>
      </c>
      <c r="AA31" s="64">
        <f>SUM(AA28:AA30)</f>
        <v>1076.0120000000002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51.8</v>
      </c>
      <c r="H38" s="99">
        <v>23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51.8</v>
      </c>
      <c r="H39" s="88">
        <f t="shared" si="6"/>
        <v>23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51.8</v>
      </c>
      <c r="H46" s="99">
        <v>23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51.8</v>
      </c>
      <c r="H48" s="88">
        <f t="shared" si="8"/>
        <v>23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56.494</v>
      </c>
      <c r="C51" s="88">
        <f t="shared" si="10"/>
        <v>70.802999999999997</v>
      </c>
      <c r="D51" s="88">
        <f t="shared" si="10"/>
        <v>69.039000000000001</v>
      </c>
      <c r="E51" s="88">
        <f t="shared" si="10"/>
        <v>67.113</v>
      </c>
      <c r="F51" s="88">
        <f t="shared" si="10"/>
        <v>17.882999999999999</v>
      </c>
      <c r="G51" s="88">
        <f t="shared" si="10"/>
        <v>74.417999999999992</v>
      </c>
      <c r="H51" s="88">
        <f t="shared" si="10"/>
        <v>68.174000000000007</v>
      </c>
      <c r="I51" s="88">
        <f t="shared" si="10"/>
        <v>120.717</v>
      </c>
      <c r="J51" s="88">
        <f t="shared" si="10"/>
        <v>53.516999999999996</v>
      </c>
      <c r="K51" s="88">
        <f t="shared" si="10"/>
        <v>58.305999999999997</v>
      </c>
      <c r="L51" s="88">
        <f t="shared" si="10"/>
        <v>30.940999999999995</v>
      </c>
      <c r="M51" s="88">
        <f t="shared" si="10"/>
        <v>17.742999999999999</v>
      </c>
      <c r="N51" s="88">
        <f t="shared" si="10"/>
        <v>26.075000000000003</v>
      </c>
      <c r="O51" s="88">
        <f t="shared" si="10"/>
        <v>23.725000000000001</v>
      </c>
      <c r="P51" s="88">
        <f t="shared" si="10"/>
        <v>23.726999999999997</v>
      </c>
      <c r="Q51" s="88">
        <f t="shared" si="10"/>
        <v>23.588000000000001</v>
      </c>
      <c r="R51" s="88">
        <f t="shared" si="10"/>
        <v>30.317</v>
      </c>
      <c r="S51" s="88">
        <f t="shared" si="10"/>
        <v>59.384</v>
      </c>
      <c r="T51" s="88">
        <f t="shared" si="10"/>
        <v>58.709000000000003</v>
      </c>
      <c r="U51" s="88">
        <f t="shared" si="10"/>
        <v>59.421999999999997</v>
      </c>
      <c r="V51" s="88">
        <f t="shared" si="10"/>
        <v>42.286000000000001</v>
      </c>
      <c r="W51" s="88">
        <f t="shared" si="10"/>
        <v>36.572000000000003</v>
      </c>
      <c r="X51" s="88">
        <f t="shared" si="10"/>
        <v>41.511000000000003</v>
      </c>
      <c r="Y51" s="88">
        <f t="shared" si="10"/>
        <v>20.347999999999999</v>
      </c>
      <c r="Z51" s="89" t="str">
        <f t="shared" si="10"/>
        <v/>
      </c>
      <c r="AA51" s="104">
        <f>SUM(B51:Z51)</f>
        <v>1150.8119999999999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56.494</v>
      </c>
      <c r="C4" s="18">
        <v>70.803000000000011</v>
      </c>
      <c r="D4" s="18">
        <v>69.039000000000001</v>
      </c>
      <c r="E4" s="18">
        <v>67.112999999999985</v>
      </c>
      <c r="F4" s="18">
        <v>17.882999999999999</v>
      </c>
      <c r="G4" s="18">
        <v>74.461000000000013</v>
      </c>
      <c r="H4" s="18">
        <v>68.179999999999993</v>
      </c>
      <c r="I4" s="18">
        <v>120.72200000000002</v>
      </c>
      <c r="J4" s="18">
        <v>53.517000000000003</v>
      </c>
      <c r="K4" s="18">
        <v>58.306000000000004</v>
      </c>
      <c r="L4" s="18">
        <v>30.940999999999999</v>
      </c>
      <c r="M4" s="18">
        <v>17.743000000000002</v>
      </c>
      <c r="N4" s="18">
        <v>26.074999999999999</v>
      </c>
      <c r="O4" s="18">
        <v>23.725000000000001</v>
      </c>
      <c r="P4" s="18">
        <v>23.727</v>
      </c>
      <c r="Q4" s="18">
        <v>23.588000000000001</v>
      </c>
      <c r="R4" s="18">
        <v>30.316999999999997</v>
      </c>
      <c r="S4" s="18">
        <v>59.384000000000015</v>
      </c>
      <c r="T4" s="18">
        <v>58.709000000000003</v>
      </c>
      <c r="U4" s="18">
        <v>59.393999999999998</v>
      </c>
      <c r="V4" s="18">
        <v>42.286000000000001</v>
      </c>
      <c r="W4" s="18">
        <v>36.572000000000003</v>
      </c>
      <c r="X4" s="18">
        <v>41.511000000000003</v>
      </c>
      <c r="Y4" s="18">
        <v>20.347999999999999</v>
      </c>
      <c r="Z4" s="19"/>
      <c r="AA4" s="20">
        <f>SUM(B4:Z4)</f>
        <v>1150.8380000000002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85.71</v>
      </c>
      <c r="C7" s="28">
        <v>88.35</v>
      </c>
      <c r="D7" s="28">
        <v>88.41</v>
      </c>
      <c r="E7" s="28">
        <v>88.41</v>
      </c>
      <c r="F7" s="28">
        <v>85</v>
      </c>
      <c r="G7" s="28">
        <v>84.27</v>
      </c>
      <c r="H7" s="28">
        <v>105.21</v>
      </c>
      <c r="I7" s="28">
        <v>121.49</v>
      </c>
      <c r="J7" s="28">
        <v>103.75</v>
      </c>
      <c r="K7" s="28">
        <v>94.42</v>
      </c>
      <c r="L7" s="28">
        <v>90</v>
      </c>
      <c r="M7" s="28">
        <v>80.16</v>
      </c>
      <c r="N7" s="28">
        <v>67.790000000000006</v>
      </c>
      <c r="O7" s="28">
        <v>42.36</v>
      </c>
      <c r="P7" s="28">
        <v>58.05</v>
      </c>
      <c r="Q7" s="28">
        <v>85</v>
      </c>
      <c r="R7" s="28">
        <v>82.9</v>
      </c>
      <c r="S7" s="28">
        <v>108.37</v>
      </c>
      <c r="T7" s="28">
        <v>103.36</v>
      </c>
      <c r="U7" s="28">
        <v>144.63</v>
      </c>
      <c r="V7" s="28">
        <v>109.46</v>
      </c>
      <c r="W7" s="28">
        <v>100.81</v>
      </c>
      <c r="X7" s="28">
        <v>86.63</v>
      </c>
      <c r="Y7" s="28">
        <v>72.040000000000006</v>
      </c>
      <c r="Z7" s="29"/>
      <c r="AA7" s="30">
        <f>IF(SUM(B7:Z7)&lt;&gt;0,AVERAGEIF(B7:Z7,"&lt;&gt;"""),"")</f>
        <v>90.69083333333333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0.874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17.148</v>
      </c>
      <c r="U12" s="52"/>
      <c r="V12" s="52"/>
      <c r="W12" s="52">
        <v>0.27900000000000003</v>
      </c>
      <c r="X12" s="52"/>
      <c r="Y12" s="52"/>
      <c r="Z12" s="53"/>
      <c r="AA12" s="54">
        <f t="shared" si="0"/>
        <v>18.300999999999998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0.73899999999999999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2.351</v>
      </c>
      <c r="S14" s="57"/>
      <c r="T14" s="57"/>
      <c r="U14" s="57"/>
      <c r="V14" s="57"/>
      <c r="W14" s="57"/>
      <c r="X14" s="57"/>
      <c r="Y14" s="57">
        <v>1.1019999999999999</v>
      </c>
      <c r="Z14" s="58"/>
      <c r="AA14" s="59">
        <f t="shared" si="0"/>
        <v>4.1920000000000002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1.613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2.351</v>
      </c>
      <c r="S16" s="62">
        <f t="shared" si="1"/>
        <v>0</v>
      </c>
      <c r="T16" s="62">
        <f t="shared" si="1"/>
        <v>17.148</v>
      </c>
      <c r="U16" s="62">
        <f t="shared" si="1"/>
        <v>0</v>
      </c>
      <c r="V16" s="62">
        <f t="shared" si="1"/>
        <v>0</v>
      </c>
      <c r="W16" s="62">
        <f t="shared" si="1"/>
        <v>0.27900000000000003</v>
      </c>
      <c r="X16" s="62">
        <f t="shared" si="1"/>
        <v>0</v>
      </c>
      <c r="Y16" s="62">
        <f t="shared" si="1"/>
        <v>1.1019999999999999</v>
      </c>
      <c r="Z16" s="63" t="str">
        <f t="shared" si="1"/>
        <v/>
      </c>
      <c r="AA16" s="64">
        <f>SUM(AA10:AA15)</f>
        <v>22.492999999999999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50</v>
      </c>
      <c r="D19" s="72">
        <v>50</v>
      </c>
      <c r="E19" s="72">
        <v>50</v>
      </c>
      <c r="F19" s="72"/>
      <c r="G19" s="72">
        <v>20</v>
      </c>
      <c r="H19" s="72"/>
      <c r="I19" s="72"/>
      <c r="J19" s="72"/>
      <c r="K19" s="72"/>
      <c r="L19" s="72"/>
      <c r="M19" s="72"/>
      <c r="N19" s="72">
        <v>10.138999999999999</v>
      </c>
      <c r="O19" s="72">
        <v>10.201000000000001</v>
      </c>
      <c r="P19" s="72">
        <v>11.9</v>
      </c>
      <c r="Q19" s="72">
        <v>13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215.24</v>
      </c>
    </row>
    <row r="20" spans="1:27" ht="24.95" customHeight="1" x14ac:dyDescent="0.2">
      <c r="A20" s="75" t="s">
        <v>15</v>
      </c>
      <c r="B20" s="76">
        <v>4.2000000000000003E-2</v>
      </c>
      <c r="C20" s="77">
        <v>0.82300000000000006</v>
      </c>
      <c r="D20" s="77">
        <v>0.88</v>
      </c>
      <c r="E20" s="77">
        <v>0.94300000000000006</v>
      </c>
      <c r="F20" s="77">
        <v>0.997</v>
      </c>
      <c r="G20" s="77">
        <v>1.278</v>
      </c>
      <c r="H20" s="77">
        <v>12</v>
      </c>
      <c r="I20" s="77">
        <v>15.9</v>
      </c>
      <c r="J20" s="77">
        <v>4.0999999999999996</v>
      </c>
      <c r="K20" s="77">
        <v>6</v>
      </c>
      <c r="L20" s="77">
        <v>9.484</v>
      </c>
      <c r="M20" s="77">
        <v>1.988</v>
      </c>
      <c r="N20" s="77"/>
      <c r="O20" s="77"/>
      <c r="P20" s="77"/>
      <c r="Q20" s="77"/>
      <c r="R20" s="77">
        <v>1.528</v>
      </c>
      <c r="S20" s="77">
        <v>11.678000000000001</v>
      </c>
      <c r="T20" s="77"/>
      <c r="U20" s="77">
        <v>10.3</v>
      </c>
      <c r="V20" s="77">
        <v>1</v>
      </c>
      <c r="W20" s="77"/>
      <c r="X20" s="77"/>
      <c r="Y20" s="77">
        <v>0.92400000000000004</v>
      </c>
      <c r="Z20" s="78"/>
      <c r="AA20" s="79">
        <f t="shared" si="2"/>
        <v>79.865000000000009</v>
      </c>
    </row>
    <row r="21" spans="1:27" ht="24.95" customHeight="1" x14ac:dyDescent="0.2">
      <c r="A21" s="75" t="s">
        <v>16</v>
      </c>
      <c r="B21" s="80">
        <v>56.451999999999998</v>
      </c>
      <c r="C21" s="81">
        <v>19.979999999999997</v>
      </c>
      <c r="D21" s="81">
        <v>18.158999999999999</v>
      </c>
      <c r="E21" s="81">
        <v>16.169999999999998</v>
      </c>
      <c r="F21" s="81">
        <v>16.885999999999999</v>
      </c>
      <c r="G21" s="81">
        <v>51.57</v>
      </c>
      <c r="H21" s="81">
        <v>56.179999999999993</v>
      </c>
      <c r="I21" s="81">
        <v>59.122</v>
      </c>
      <c r="J21" s="81">
        <v>49.417000000000002</v>
      </c>
      <c r="K21" s="81">
        <v>52.305999999999997</v>
      </c>
      <c r="L21" s="81">
        <v>21.456999999999997</v>
      </c>
      <c r="M21" s="81">
        <v>15.754999999999999</v>
      </c>
      <c r="N21" s="81">
        <v>15.936</v>
      </c>
      <c r="O21" s="81">
        <v>13.523999999999999</v>
      </c>
      <c r="P21" s="81">
        <v>11.827</v>
      </c>
      <c r="Q21" s="81">
        <v>10.587999999999999</v>
      </c>
      <c r="R21" s="81">
        <v>26.437999999999999</v>
      </c>
      <c r="S21" s="81">
        <v>47.706000000000003</v>
      </c>
      <c r="T21" s="81">
        <v>41.561000000000007</v>
      </c>
      <c r="U21" s="81">
        <v>45.793999999999997</v>
      </c>
      <c r="V21" s="81">
        <v>41.286000000000001</v>
      </c>
      <c r="W21" s="81">
        <v>36.293000000000006</v>
      </c>
      <c r="X21" s="81">
        <v>41.511000000000003</v>
      </c>
      <c r="Y21" s="81">
        <v>18.321999999999999</v>
      </c>
      <c r="Z21" s="78"/>
      <c r="AA21" s="79">
        <f t="shared" si="2"/>
        <v>784.24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56.494</v>
      </c>
      <c r="C25" s="88">
        <f t="shared" si="3"/>
        <v>70.802999999999997</v>
      </c>
      <c r="D25" s="88">
        <f t="shared" si="3"/>
        <v>69.039000000000001</v>
      </c>
      <c r="E25" s="88">
        <f t="shared" si="3"/>
        <v>67.113</v>
      </c>
      <c r="F25" s="88">
        <f t="shared" si="3"/>
        <v>17.882999999999999</v>
      </c>
      <c r="G25" s="88">
        <f t="shared" si="3"/>
        <v>72.847999999999999</v>
      </c>
      <c r="H25" s="88">
        <f t="shared" si="3"/>
        <v>68.179999999999993</v>
      </c>
      <c r="I25" s="88">
        <f t="shared" si="3"/>
        <v>75.022000000000006</v>
      </c>
      <c r="J25" s="88">
        <f t="shared" si="3"/>
        <v>53.517000000000003</v>
      </c>
      <c r="K25" s="88">
        <f t="shared" si="3"/>
        <v>58.305999999999997</v>
      </c>
      <c r="L25" s="88">
        <f t="shared" si="3"/>
        <v>30.940999999999995</v>
      </c>
      <c r="M25" s="88">
        <f t="shared" si="3"/>
        <v>17.742999999999999</v>
      </c>
      <c r="N25" s="88">
        <f t="shared" si="3"/>
        <v>26.074999999999999</v>
      </c>
      <c r="O25" s="88">
        <f t="shared" si="3"/>
        <v>23.725000000000001</v>
      </c>
      <c r="P25" s="88">
        <f t="shared" si="3"/>
        <v>23.727</v>
      </c>
      <c r="Q25" s="88">
        <f t="shared" si="3"/>
        <v>23.588000000000001</v>
      </c>
      <c r="R25" s="88">
        <f t="shared" si="3"/>
        <v>27.965999999999998</v>
      </c>
      <c r="S25" s="88">
        <f t="shared" si="3"/>
        <v>59.384</v>
      </c>
      <c r="T25" s="88">
        <f t="shared" si="3"/>
        <v>41.561000000000007</v>
      </c>
      <c r="U25" s="88">
        <f t="shared" si="3"/>
        <v>56.093999999999994</v>
      </c>
      <c r="V25" s="88">
        <f t="shared" si="3"/>
        <v>42.286000000000001</v>
      </c>
      <c r="W25" s="88">
        <f t="shared" si="3"/>
        <v>36.293000000000006</v>
      </c>
      <c r="X25" s="88">
        <f t="shared" si="3"/>
        <v>41.511000000000003</v>
      </c>
      <c r="Y25" s="88">
        <f t="shared" si="3"/>
        <v>19.245999999999999</v>
      </c>
      <c r="Z25" s="89">
        <f t="shared" si="3"/>
        <v>0</v>
      </c>
      <c r="AA25" s="90">
        <f t="shared" si="3"/>
        <v>1079.345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56.494</v>
      </c>
      <c r="C29" s="77">
        <v>70.802999999999997</v>
      </c>
      <c r="D29" s="77">
        <v>69.039000000000001</v>
      </c>
      <c r="E29" s="77">
        <v>67.113</v>
      </c>
      <c r="F29" s="77">
        <v>17.882999999999999</v>
      </c>
      <c r="G29" s="77">
        <v>74.460999999999999</v>
      </c>
      <c r="H29" s="77">
        <v>68.180000000000007</v>
      </c>
      <c r="I29" s="77">
        <v>75.022000000000006</v>
      </c>
      <c r="J29" s="77">
        <v>53.517000000000003</v>
      </c>
      <c r="K29" s="77">
        <v>58.305999999999997</v>
      </c>
      <c r="L29" s="77">
        <v>30.940999999999999</v>
      </c>
      <c r="M29" s="77">
        <v>17.742999999999999</v>
      </c>
      <c r="N29" s="77">
        <v>26.074999999999999</v>
      </c>
      <c r="O29" s="77">
        <v>23.725000000000001</v>
      </c>
      <c r="P29" s="77">
        <v>23.727</v>
      </c>
      <c r="Q29" s="77">
        <v>23.588000000000001</v>
      </c>
      <c r="R29" s="77">
        <v>30.317</v>
      </c>
      <c r="S29" s="77">
        <v>59.384</v>
      </c>
      <c r="T29" s="77">
        <v>58.709000000000003</v>
      </c>
      <c r="U29" s="77">
        <v>56.094000000000001</v>
      </c>
      <c r="V29" s="77">
        <v>42.286000000000001</v>
      </c>
      <c r="W29" s="77">
        <v>36.572000000000003</v>
      </c>
      <c r="X29" s="77">
        <v>41.511000000000003</v>
      </c>
      <c r="Y29" s="77">
        <v>20.347999999999999</v>
      </c>
      <c r="Z29" s="78"/>
      <c r="AA29" s="79">
        <f>SUM(B29:Z29)</f>
        <v>1101.8380000000002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56.494</v>
      </c>
      <c r="C31" s="62">
        <f t="shared" si="4"/>
        <v>70.802999999999997</v>
      </c>
      <c r="D31" s="62">
        <f t="shared" si="4"/>
        <v>69.039000000000001</v>
      </c>
      <c r="E31" s="62">
        <f t="shared" si="4"/>
        <v>67.113</v>
      </c>
      <c r="F31" s="62">
        <f t="shared" si="4"/>
        <v>17.882999999999999</v>
      </c>
      <c r="G31" s="62">
        <f t="shared" si="4"/>
        <v>74.460999999999999</v>
      </c>
      <c r="H31" s="62">
        <f t="shared" si="4"/>
        <v>68.180000000000007</v>
      </c>
      <c r="I31" s="62">
        <f t="shared" si="4"/>
        <v>75.022000000000006</v>
      </c>
      <c r="J31" s="62">
        <f t="shared" si="4"/>
        <v>53.517000000000003</v>
      </c>
      <c r="K31" s="62">
        <f t="shared" si="4"/>
        <v>58.305999999999997</v>
      </c>
      <c r="L31" s="62">
        <f t="shared" si="4"/>
        <v>30.940999999999999</v>
      </c>
      <c r="M31" s="62">
        <f t="shared" si="4"/>
        <v>17.742999999999999</v>
      </c>
      <c r="N31" s="62">
        <f t="shared" si="4"/>
        <v>26.074999999999999</v>
      </c>
      <c r="O31" s="62">
        <f t="shared" si="4"/>
        <v>23.725000000000001</v>
      </c>
      <c r="P31" s="62">
        <f t="shared" si="4"/>
        <v>23.727</v>
      </c>
      <c r="Q31" s="62">
        <f t="shared" si="4"/>
        <v>23.588000000000001</v>
      </c>
      <c r="R31" s="62">
        <f t="shared" si="4"/>
        <v>30.317</v>
      </c>
      <c r="S31" s="62">
        <f t="shared" si="4"/>
        <v>59.384</v>
      </c>
      <c r="T31" s="62">
        <f t="shared" si="4"/>
        <v>58.709000000000003</v>
      </c>
      <c r="U31" s="62">
        <f t="shared" si="4"/>
        <v>56.094000000000001</v>
      </c>
      <c r="V31" s="62">
        <f t="shared" si="4"/>
        <v>42.286000000000001</v>
      </c>
      <c r="W31" s="62">
        <f t="shared" si="4"/>
        <v>36.572000000000003</v>
      </c>
      <c r="X31" s="62">
        <f t="shared" si="4"/>
        <v>41.511000000000003</v>
      </c>
      <c r="Y31" s="62">
        <f t="shared" si="4"/>
        <v>20.347999999999999</v>
      </c>
      <c r="Z31" s="63">
        <f t="shared" si="4"/>
        <v>0</v>
      </c>
      <c r="AA31" s="64">
        <f t="shared" si="4"/>
        <v>1101.8380000000002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45.7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3.3</v>
      </c>
      <c r="V38" s="99"/>
      <c r="W38" s="99"/>
      <c r="X38" s="99"/>
      <c r="Y38" s="99"/>
      <c r="Z38" s="100"/>
      <c r="AA38" s="79">
        <f t="shared" si="5"/>
        <v>49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45.7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45.7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3.3</v>
      </c>
      <c r="V46" s="99"/>
      <c r="W46" s="99"/>
      <c r="X46" s="99"/>
      <c r="Y46" s="99"/>
      <c r="Z46" s="100"/>
      <c r="AA46" s="79">
        <f t="shared" si="7"/>
        <v>49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45.7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56.494</v>
      </c>
      <c r="C51" s="88">
        <f t="shared" si="10"/>
        <v>70.802999999999997</v>
      </c>
      <c r="D51" s="88">
        <f t="shared" si="10"/>
        <v>69.039000000000001</v>
      </c>
      <c r="E51" s="88">
        <f t="shared" si="10"/>
        <v>67.113</v>
      </c>
      <c r="F51" s="88">
        <f t="shared" si="10"/>
        <v>17.882999999999999</v>
      </c>
      <c r="G51" s="88">
        <f t="shared" si="10"/>
        <v>74.460999999999999</v>
      </c>
      <c r="H51" s="88">
        <f t="shared" si="10"/>
        <v>68.179999999999993</v>
      </c>
      <c r="I51" s="88">
        <f t="shared" si="10"/>
        <v>120.72200000000001</v>
      </c>
      <c r="J51" s="88">
        <f t="shared" si="10"/>
        <v>53.517000000000003</v>
      </c>
      <c r="K51" s="88">
        <f t="shared" si="10"/>
        <v>58.305999999999997</v>
      </c>
      <c r="L51" s="88">
        <f t="shared" si="10"/>
        <v>30.940999999999995</v>
      </c>
      <c r="M51" s="88">
        <f t="shared" si="10"/>
        <v>17.742999999999999</v>
      </c>
      <c r="N51" s="88">
        <f t="shared" si="10"/>
        <v>26.074999999999999</v>
      </c>
      <c r="O51" s="88">
        <f t="shared" si="10"/>
        <v>23.725000000000001</v>
      </c>
      <c r="P51" s="88">
        <f t="shared" si="10"/>
        <v>23.727</v>
      </c>
      <c r="Q51" s="88">
        <f t="shared" si="10"/>
        <v>23.588000000000001</v>
      </c>
      <c r="R51" s="88">
        <f t="shared" si="10"/>
        <v>30.316999999999997</v>
      </c>
      <c r="S51" s="88">
        <f t="shared" si="10"/>
        <v>59.384</v>
      </c>
      <c r="T51" s="88">
        <f t="shared" si="10"/>
        <v>58.709000000000003</v>
      </c>
      <c r="U51" s="88">
        <f t="shared" si="10"/>
        <v>59.393999999999991</v>
      </c>
      <c r="V51" s="88">
        <f t="shared" si="10"/>
        <v>42.286000000000001</v>
      </c>
      <c r="W51" s="88">
        <f t="shared" si="10"/>
        <v>36.57200000000001</v>
      </c>
      <c r="X51" s="88">
        <f t="shared" si="10"/>
        <v>41.511000000000003</v>
      </c>
      <c r="Y51" s="88">
        <f t="shared" si="10"/>
        <v>20.347999999999999</v>
      </c>
      <c r="Z51" s="89">
        <f t="shared" si="10"/>
        <v>0</v>
      </c>
      <c r="AA51" s="104">
        <f>SUM(B51:Z51)</f>
        <v>1150.8380000000004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-51.8</v>
      </c>
      <c r="H4" s="18">
        <v>-23</v>
      </c>
      <c r="I4" s="18">
        <v>45.7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3.3</v>
      </c>
      <c r="V4" s="18"/>
      <c r="W4" s="18"/>
      <c r="X4" s="18"/>
      <c r="Y4" s="18"/>
      <c r="Z4" s="19"/>
      <c r="AA4" s="111">
        <f>SUM(B4:Z4)</f>
        <v>-25.799999999999994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85.71</v>
      </c>
      <c r="C7" s="117">
        <v>88.35</v>
      </c>
      <c r="D7" s="117">
        <v>88.41</v>
      </c>
      <c r="E7" s="117">
        <v>88.41</v>
      </c>
      <c r="F7" s="117">
        <v>85</v>
      </c>
      <c r="G7" s="117">
        <v>84.27</v>
      </c>
      <c r="H7" s="117">
        <v>105.21</v>
      </c>
      <c r="I7" s="117">
        <v>121.49</v>
      </c>
      <c r="J7" s="117">
        <v>103.75</v>
      </c>
      <c r="K7" s="117">
        <v>94.42</v>
      </c>
      <c r="L7" s="117">
        <v>90</v>
      </c>
      <c r="M7" s="117">
        <v>80.16</v>
      </c>
      <c r="N7" s="117">
        <v>67.790000000000006</v>
      </c>
      <c r="O7" s="117">
        <v>42.36</v>
      </c>
      <c r="P7" s="117">
        <v>58.05</v>
      </c>
      <c r="Q7" s="117">
        <v>85</v>
      </c>
      <c r="R7" s="117">
        <v>82.9</v>
      </c>
      <c r="S7" s="117">
        <v>108.37</v>
      </c>
      <c r="T7" s="117">
        <v>103.36</v>
      </c>
      <c r="U7" s="117">
        <v>144.63</v>
      </c>
      <c r="V7" s="117">
        <v>109.46</v>
      </c>
      <c r="W7" s="117">
        <v>100.81</v>
      </c>
      <c r="X7" s="117">
        <v>86.63</v>
      </c>
      <c r="Y7" s="117">
        <v>72.040000000000006</v>
      </c>
      <c r="Z7" s="118"/>
      <c r="AA7" s="119">
        <f>IF(SUM(B7:Z7)&lt;&gt;0,AVERAGEIF(B7:Z7,"&lt;&gt;"""),"")</f>
        <v>90.69083333333333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51.8</v>
      </c>
      <c r="H15" s="133">
        <v>23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51.8</v>
      </c>
      <c r="H16" s="135">
        <f t="shared" si="1"/>
        <v>23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45.7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3.3</v>
      </c>
      <c r="V23" s="133"/>
      <c r="W23" s="133"/>
      <c r="X23" s="133"/>
      <c r="Y23" s="133"/>
      <c r="Z23" s="131"/>
      <c r="AA23" s="132">
        <f t="shared" si="2"/>
        <v>49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45.7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2023-09-17T13:20:50Z</dcterms:created>
  <dcterms:modified xsi:type="dcterms:W3CDTF">2023-09-17T13:20:51Z</dcterms:modified>
</cp:coreProperties>
</file>