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<sst xmlns="http://schemas.openxmlformats.org/spreadsheetml/2006/main" count="117" uniqueCount="53">
  <si>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16/09/2023 16:19:26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</si>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</sst>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626-4FCB-8E6E-12A9B1EEAA1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626-4FCB-8E6E-12A9B1EEAA1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</c:v>
                </c:pt>
                <c:pt idx="1">
                  <c:v>25.036999999999999</c:v>
                </c:pt>
                <c:pt idx="2">
                  <c:v>19.061</c:v>
                </c:pt>
                <c:pt idx="3">
                  <c:v>35.118000000000002</c:v>
                </c:pt>
                <c:pt idx="4">
                  <c:v>33.773000000000003</c:v>
                </c:pt>
                <c:pt idx="5">
                  <c:v>43.371000000000002</c:v>
                </c:pt>
                <c:pt idx="6">
                  <c:v>27.222999999999999</c:v>
                </c:pt>
                <c:pt idx="18">
                  <c:v>19.152000000000001</c:v>
                </c:pt>
                <c:pt idx="19">
                  <c:v>47</c:v>
                </c:pt>
                <c:pt idx="21">
                  <c:v>8.3279999999999994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626-4FCB-8E6E-12A9B1EEAA1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626-4FCB-8E6E-12A9B1EEAA1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11.599</c:v>
                </c:pt>
                <c:pt idx="1">
                  <c:v>6.9960000000000004</c:v>
                </c:pt>
                <c:pt idx="2">
                  <c:v>9.0120000000000005</c:v>
                </c:pt>
                <c:pt idx="3">
                  <c:v>12.036</c:v>
                </c:pt>
                <c:pt idx="4">
                  <c:v>12.052</c:v>
                </c:pt>
                <c:pt idx="5">
                  <c:v>9.57</c:v>
                </c:pt>
                <c:pt idx="6">
                  <c:v>6.1979999999999995</c:v>
                </c:pt>
                <c:pt idx="7">
                  <c:v>7.181</c:v>
                </c:pt>
                <c:pt idx="8">
                  <c:v>8.84</c:v>
                </c:pt>
                <c:pt idx="9">
                  <c:v>1.7909999999999999</c:v>
                </c:pt>
                <c:pt idx="10">
                  <c:v>12.286999999999999</c:v>
                </c:pt>
                <c:pt idx="11">
                  <c:v>22.132000000000001</c:v>
                </c:pt>
                <c:pt idx="12">
                  <c:v>29.135999999999999</c:v>
                </c:pt>
                <c:pt idx="13">
                  <c:v>39.872</c:v>
                </c:pt>
                <c:pt idx="14">
                  <c:v>36.543999999999997</c:v>
                </c:pt>
                <c:pt idx="15">
                  <c:v>11.82</c:v>
                </c:pt>
                <c:pt idx="16">
                  <c:v>4.9050000000000002</c:v>
                </c:pt>
                <c:pt idx="17">
                  <c:v>16.085000000000004</c:v>
                </c:pt>
                <c:pt idx="18">
                  <c:v>20.470000000000002</c:v>
                </c:pt>
                <c:pt idx="19">
                  <c:v>29.818999999999996</c:v>
                </c:pt>
                <c:pt idx="20">
                  <c:v>32.617999999999995</c:v>
                </c:pt>
                <c:pt idx="21">
                  <c:v>23.138999999999999</c:v>
                </c:pt>
                <c:pt idx="22">
                  <c:v>16.500000000000004</c:v>
                </c:pt>
                <c:pt idx="23">
                  <c:v>17.678000000000001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626-4FCB-8E6E-12A9B1EEAA1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626-4FCB-8E6E-12A9B1EEAA1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626-4FCB-8E6E-12A9B1EEAA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70.709000000000003</c:v>
                </c:pt>
                <c:pt idx="1">
                  <c:v>86.48</c:v>
                </c:pt>
                <c:pt idx="2">
                  <c:v>68.731000000000009</c:v>
                </c:pt>
                <c:pt idx="3">
                  <c:v>60.327999999999996</c:v>
                </c:pt>
                <c:pt idx="4">
                  <c:v>59.012</c:v>
                </c:pt>
                <c:pt idx="5">
                  <c:v>66.133999999999986</c:v>
                </c:pt>
                <c:pt idx="6">
                  <c:v>56.201000000000001</c:v>
                </c:pt>
                <c:pt idx="7">
                  <c:v>53.43</c:v>
                </c:pt>
                <c:pt idx="8">
                  <c:v>12.335000000000001</c:v>
                </c:pt>
                <c:pt idx="9">
                  <c:v>55.632999999999996</c:v>
                </c:pt>
                <c:pt idx="10">
                  <c:v>17.425999999999998</c:v>
                </c:pt>
                <c:pt idx="11">
                  <c:v>26</c:v>
                </c:pt>
                <c:pt idx="12">
                  <c:v>29.74</c:v>
                </c:pt>
                <c:pt idx="13">
                  <c:v>39.872</c:v>
                </c:pt>
                <c:pt idx="14">
                  <c:v>36.543999999999997</c:v>
                </c:pt>
                <c:pt idx="15">
                  <c:v>11.82</c:v>
                </c:pt>
                <c:pt idx="16">
                  <c:v>20.099</c:v>
                </c:pt>
                <c:pt idx="17">
                  <c:v>65.629000000000005</c:v>
                </c:pt>
                <c:pt idx="18">
                  <c:v>139.47800000000001</c:v>
                </c:pt>
                <c:pt idx="19">
                  <c:v>186.327</c:v>
                </c:pt>
                <c:pt idx="20">
                  <c:v>65.537000000000006</c:v>
                </c:pt>
                <c:pt idx="21">
                  <c:v>70.423999999999992</c:v>
                </c:pt>
                <c:pt idx="22">
                  <c:v>62.853000000000002</c:v>
                </c:pt>
                <c:pt idx="23">
                  <c:v>49.212999999999994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626-4FCB-8E6E-12A9B1EEAA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104.99</c:v>
                </c:pt>
                <c:pt idx="1">
                  <c:v>100.04</c:v>
                </c:pt>
                <c:pt idx="2">
                  <c:v>96.47</c:v>
                </c:pt>
                <c:pt idx="3">
                  <c:v>91.99</c:v>
                </c:pt>
                <c:pt idx="4">
                  <c:v>91.62</c:v>
                </c:pt>
                <c:pt idx="5">
                  <c:v>91.85</c:v>
                </c:pt>
                <c:pt idx="6">
                  <c:v>91.51</c:v>
                </c:pt>
                <c:pt idx="7">
                  <c:v>93.88</c:v>
                </c:pt>
                <c:pt idx="8">
                  <c:v>91.63</c:v>
                </c:pt>
                <c:pt idx="9">
                  <c:v>77.27</c:v>
                </c:pt>
                <c:pt idx="10">
                  <c:v>71.14</c:v>
                </c:pt>
                <c:pt idx="11">
                  <c:v>50.24</c:v>
                </c:pt>
                <c:pt idx="12">
                  <c:v>37.950000000000003</c:v>
                </c:pt>
                <c:pt idx="13">
                  <c:v>34.58</c:v>
                </c:pt>
                <c:pt idx="14">
                  <c:v>34.799999999999997</c:v>
                </c:pt>
                <c:pt idx="15">
                  <c:v>68.900000000000006</c:v>
                </c:pt>
                <c:pt idx="16">
                  <c:v>79</c:v>
                </c:pt>
                <c:pt idx="17">
                  <c:v>96.68</c:v>
                </c:pt>
                <c:pt idx="18">
                  <c:v>123.83</c:v>
                </c:pt>
                <c:pt idx="19">
                  <c:v>146</c:v>
                </c:pt>
                <c:pt idx="20">
                  <c:v>122.43</c:v>
                </c:pt>
                <c:pt idx="21">
                  <c:v>110.56</c:v>
                </c:pt>
                <c:pt idx="22">
                  <c:v>101.83</c:v>
                </c:pt>
                <c:pt idx="23">
                  <c:v>92.73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626-4FCB-8E6E-12A9B1EEAA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70.709000000000003</v>
      </c>
      <c r="C4" s="18">
        <v>86.48</v>
      </c>
      <c r="D4" s="18">
        <v>68.730999999999995</v>
      </c>
      <c r="E4" s="18">
        <v>60.328000000000003</v>
      </c>
      <c r="F4" s="18">
        <v>59.012</v>
      </c>
      <c r="G4" s="18">
        <v>66.134</v>
      </c>
      <c r="H4" s="18">
        <v>56.201000000000001</v>
      </c>
      <c r="I4" s="18">
        <v>53.430000000000007</v>
      </c>
      <c r="J4" s="18">
        <v>12.334999999999999</v>
      </c>
      <c r="K4" s="18">
        <v>55.632999999999996</v>
      </c>
      <c r="L4" s="18">
        <v>17.425999999999998</v>
      </c>
      <c r="M4" s="18">
        <v>26</v>
      </c>
      <c r="N4" s="18">
        <v>29.740000000000006</v>
      </c>
      <c r="O4" s="18">
        <v>39.872</v>
      </c>
      <c r="P4" s="18">
        <v>36.543999999999997</v>
      </c>
      <c r="Q4" s="18">
        <v>11.82</v>
      </c>
      <c r="R4" s="18">
        <v>20.099</v>
      </c>
      <c r="S4" s="18">
        <v>65.628999999999991</v>
      </c>
      <c r="T4" s="18">
        <v>139.46300000000002</v>
      </c>
      <c r="U4" s="18">
        <v>186.304</v>
      </c>
      <c r="V4" s="18">
        <v>65.536999999999992</v>
      </c>
      <c r="W4" s="18">
        <v>70.424000000000007</v>
      </c>
      <c r="X4" s="18">
        <v>62.852999999999994</v>
      </c>
      <c r="Y4" s="18">
        <v>49.213000000000001</v>
      </c>
      <c r="Z4" s="19"/>
      <c r="AA4" s="20">
        <f>SUM(B4:Z4)</f>
        <v>1409.9170000000004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104.99</v>
      </c>
      <c r="C7" s="28">
        <v>100.04</v>
      </c>
      <c r="D7" s="28">
        <v>96.47</v>
      </c>
      <c r="E7" s="28">
        <v>91.99</v>
      </c>
      <c r="F7" s="28">
        <v>91.62</v>
      </c>
      <c r="G7" s="28">
        <v>91.85</v>
      </c>
      <c r="H7" s="28">
        <v>91.51</v>
      </c>
      <c r="I7" s="28">
        <v>93.88</v>
      </c>
      <c r="J7" s="28">
        <v>91.63</v>
      </c>
      <c r="K7" s="28">
        <v>77.27</v>
      </c>
      <c r="L7" s="28">
        <v>71.14</v>
      </c>
      <c r="M7" s="28">
        <v>50.24</v>
      </c>
      <c r="N7" s="28">
        <v>37.950000000000003</v>
      </c>
      <c r="O7" s="28">
        <v>34.58</v>
      </c>
      <c r="P7" s="28">
        <v>34.799999999999997</v>
      </c>
      <c r="Q7" s="28">
        <v>68.900000000000006</v>
      </c>
      <c r="R7" s="28">
        <v>79</v>
      </c>
      <c r="S7" s="28">
        <v>96.68</v>
      </c>
      <c r="T7" s="28">
        <v>123.83</v>
      </c>
      <c r="U7" s="28">
        <v>146</v>
      </c>
      <c r="V7" s="28">
        <v>122.43</v>
      </c>
      <c r="W7" s="28">
        <v>110.56</v>
      </c>
      <c r="X7" s="28">
        <v>101.83</v>
      </c>
      <c r="Y7" s="28">
        <v>92.73</v>
      </c>
      <c r="Z7" s="29"/>
      <c r="AA7" s="30">
        <f>IF(SUM(B7:Z7)&lt;&gt;0,AVERAGEIF(B7:Z7,"&lt;&gt;"""),"")</f>
        <v>87.579999999999984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20</v>
      </c>
      <c r="C12" s="52">
        <v>25.036999999999999</v>
      </c>
      <c r="D12" s="52">
        <v>19.061</v>
      </c>
      <c r="E12" s="52">
        <v>35.118000000000002</v>
      </c>
      <c r="F12" s="52">
        <v>33.773000000000003</v>
      </c>
      <c r="G12" s="52">
        <v>43.371000000000002</v>
      </c>
      <c r="H12" s="52">
        <v>27.222999999999999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19.152000000000001</v>
      </c>
      <c r="U12" s="52">
        <v>47</v>
      </c>
      <c r="V12" s="52"/>
      <c r="W12" s="52">
        <v>8.3279999999999994</v>
      </c>
      <c r="X12" s="52"/>
      <c r="Y12" s="52"/>
      <c r="Z12" s="53"/>
      <c r="AA12" s="54">
        <f t="shared" si="0"/>
        <v>278.06299999999999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>
        <v>5</v>
      </c>
      <c r="Z13" s="53"/>
      <c r="AA13" s="54">
        <f t="shared" si="0"/>
        <v>5</v>
      </c>
    </row>
    <row r="14" spans="1:27" ht="24.95" customHeight="1" x14ac:dyDescent="0.2">
      <c r="A14" s="55" t="s">
        <v>10</v>
      </c>
      <c r="B14" s="56">
        <v>11.599</v>
      </c>
      <c r="C14" s="57">
        <v>6.9960000000000004</v>
      </c>
      <c r="D14" s="57">
        <v>9.0120000000000005</v>
      </c>
      <c r="E14" s="57">
        <v>12.036</v>
      </c>
      <c r="F14" s="57">
        <v>12.052</v>
      </c>
      <c r="G14" s="57">
        <v>9.57</v>
      </c>
      <c r="H14" s="57">
        <v>6.1979999999999995</v>
      </c>
      <c r="I14" s="57">
        <v>7.181</v>
      </c>
      <c r="J14" s="57">
        <v>8.84</v>
      </c>
      <c r="K14" s="57">
        <v>1.7909999999999999</v>
      </c>
      <c r="L14" s="57">
        <v>12.286999999999999</v>
      </c>
      <c r="M14" s="57">
        <v>22.132000000000001</v>
      </c>
      <c r="N14" s="57">
        <v>29.135999999999999</v>
      </c>
      <c r="O14" s="57">
        <v>39.872</v>
      </c>
      <c r="P14" s="57">
        <v>36.543999999999997</v>
      </c>
      <c r="Q14" s="57">
        <v>11.82</v>
      </c>
      <c r="R14" s="57">
        <v>4.9050000000000002</v>
      </c>
      <c r="S14" s="57">
        <v>16.085000000000004</v>
      </c>
      <c r="T14" s="57">
        <v>20.470000000000002</v>
      </c>
      <c r="U14" s="57">
        <v>29.818999999999996</v>
      </c>
      <c r="V14" s="57">
        <v>32.617999999999995</v>
      </c>
      <c r="W14" s="57">
        <v>23.138999999999999</v>
      </c>
      <c r="X14" s="57">
        <v>16.500000000000004</v>
      </c>
      <c r="Y14" s="57">
        <v>17.678000000000001</v>
      </c>
      <c r="Z14" s="58"/>
      <c r="AA14" s="59">
        <f t="shared" si="0"/>
        <v>398.28000000000003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31.599</v>
      </c>
      <c r="C16" s="62">
        <f t="shared" ref="C16:Z16" si="1">IF(LEN(C$2)&gt;0,SUM(C10:C15),"")</f>
        <v>32.033000000000001</v>
      </c>
      <c r="D16" s="62">
        <f t="shared" si="1"/>
        <v>28.073</v>
      </c>
      <c r="E16" s="62">
        <f t="shared" si="1"/>
        <v>47.154000000000003</v>
      </c>
      <c r="F16" s="62">
        <f t="shared" si="1"/>
        <v>45.825000000000003</v>
      </c>
      <c r="G16" s="62">
        <f t="shared" si="1"/>
        <v>52.941000000000003</v>
      </c>
      <c r="H16" s="62">
        <f t="shared" si="1"/>
        <v>33.420999999999999</v>
      </c>
      <c r="I16" s="62">
        <f t="shared" si="1"/>
        <v>7.181</v>
      </c>
      <c r="J16" s="62">
        <f t="shared" si="1"/>
        <v>8.84</v>
      </c>
      <c r="K16" s="62">
        <f t="shared" si="1"/>
        <v>1.7909999999999999</v>
      </c>
      <c r="L16" s="62">
        <f t="shared" si="1"/>
        <v>12.286999999999999</v>
      </c>
      <c r="M16" s="62">
        <f t="shared" si="1"/>
        <v>22.132000000000001</v>
      </c>
      <c r="N16" s="62">
        <f t="shared" si="1"/>
        <v>29.135999999999999</v>
      </c>
      <c r="O16" s="62">
        <f t="shared" si="1"/>
        <v>39.872</v>
      </c>
      <c r="P16" s="62">
        <f t="shared" si="1"/>
        <v>36.543999999999997</v>
      </c>
      <c r="Q16" s="62">
        <f t="shared" si="1"/>
        <v>11.82</v>
      </c>
      <c r="R16" s="62">
        <f t="shared" si="1"/>
        <v>4.9050000000000002</v>
      </c>
      <c r="S16" s="62">
        <f t="shared" si="1"/>
        <v>16.085000000000004</v>
      </c>
      <c r="T16" s="62">
        <f t="shared" si="1"/>
        <v>39.622</v>
      </c>
      <c r="U16" s="62">
        <f t="shared" si="1"/>
        <v>76.818999999999988</v>
      </c>
      <c r="V16" s="62">
        <f t="shared" si="1"/>
        <v>32.617999999999995</v>
      </c>
      <c r="W16" s="62">
        <f t="shared" si="1"/>
        <v>31.466999999999999</v>
      </c>
      <c r="X16" s="62">
        <f t="shared" si="1"/>
        <v>16.500000000000004</v>
      </c>
      <c r="Y16" s="62">
        <f t="shared" si="1"/>
        <v>22.678000000000001</v>
      </c>
      <c r="Z16" s="63" t="str">
        <f t="shared" si="1"/>
        <v/>
      </c>
      <c r="AA16" s="64">
        <f>SUM(AA10:AA15)</f>
        <v>681.34300000000007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50</v>
      </c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50</v>
      </c>
    </row>
    <row r="20" spans="1:27" ht="24.95" customHeight="1" x14ac:dyDescent="0.2">
      <c r="A20" s="75" t="s">
        <v>15</v>
      </c>
      <c r="B20" s="76">
        <v>39.11</v>
      </c>
      <c r="C20" s="77">
        <v>54.447000000000003</v>
      </c>
      <c r="D20" s="77">
        <v>40.658000000000001</v>
      </c>
      <c r="E20" s="77">
        <v>13.173999999999999</v>
      </c>
      <c r="F20" s="77">
        <v>13.186999999999999</v>
      </c>
      <c r="G20" s="77">
        <v>13.193</v>
      </c>
      <c r="H20" s="77">
        <v>13.321</v>
      </c>
      <c r="I20" s="77">
        <v>28.084</v>
      </c>
      <c r="J20" s="77">
        <v>0.311</v>
      </c>
      <c r="K20" s="77"/>
      <c r="L20" s="77">
        <v>1.417</v>
      </c>
      <c r="M20" s="77"/>
      <c r="N20" s="77"/>
      <c r="O20" s="77"/>
      <c r="P20" s="77"/>
      <c r="Q20" s="77"/>
      <c r="R20" s="77"/>
      <c r="S20" s="77">
        <v>41.051000000000002</v>
      </c>
      <c r="T20" s="77">
        <v>81.384999999999991</v>
      </c>
      <c r="U20" s="77">
        <v>76.281000000000006</v>
      </c>
      <c r="V20" s="77">
        <v>25</v>
      </c>
      <c r="W20" s="77">
        <v>25</v>
      </c>
      <c r="X20" s="77">
        <v>27.818000000000001</v>
      </c>
      <c r="Y20" s="77">
        <v>7.2190000000000003</v>
      </c>
      <c r="Z20" s="78"/>
      <c r="AA20" s="79">
        <f t="shared" si="2"/>
        <v>500.65600000000001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>
        <v>9.4589999999999996</v>
      </c>
      <c r="I21" s="81">
        <v>18.164999999999999</v>
      </c>
      <c r="J21" s="81">
        <v>3.1840000000000002</v>
      </c>
      <c r="K21" s="81">
        <v>3.8420000000000001</v>
      </c>
      <c r="L21" s="81">
        <v>3.722</v>
      </c>
      <c r="M21" s="81">
        <v>3.8679999999999999</v>
      </c>
      <c r="N21" s="81">
        <v>0.60399999999999998</v>
      </c>
      <c r="O21" s="81"/>
      <c r="P21" s="81"/>
      <c r="Q21" s="81"/>
      <c r="R21" s="81">
        <v>15.194000000000001</v>
      </c>
      <c r="S21" s="81">
        <v>8.4930000000000003</v>
      </c>
      <c r="T21" s="81">
        <v>18.456</v>
      </c>
      <c r="U21" s="81">
        <v>33.204000000000001</v>
      </c>
      <c r="V21" s="81">
        <v>7.9189999999999996</v>
      </c>
      <c r="W21" s="81">
        <v>13.957000000000001</v>
      </c>
      <c r="X21" s="81">
        <v>18.535</v>
      </c>
      <c r="Y21" s="81">
        <v>19.315999999999999</v>
      </c>
      <c r="Z21" s="78"/>
      <c r="AA21" s="79">
        <f t="shared" si="2"/>
        <v>177.91800000000001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39.11</v>
      </c>
      <c r="C25" s="88">
        <f t="shared" ref="C25:Z25" si="3">IF(LEN(C$2)&gt;0,SUM(C19:C24),"")</f>
        <v>54.447000000000003</v>
      </c>
      <c r="D25" s="88">
        <f t="shared" si="3"/>
        <v>40.658000000000001</v>
      </c>
      <c r="E25" s="88">
        <f t="shared" si="3"/>
        <v>13.173999999999999</v>
      </c>
      <c r="F25" s="88">
        <f t="shared" si="3"/>
        <v>13.186999999999999</v>
      </c>
      <c r="G25" s="88">
        <f t="shared" si="3"/>
        <v>13.193</v>
      </c>
      <c r="H25" s="88">
        <f t="shared" si="3"/>
        <v>22.78</v>
      </c>
      <c r="I25" s="88">
        <f t="shared" si="3"/>
        <v>46.248999999999995</v>
      </c>
      <c r="J25" s="88">
        <f t="shared" si="3"/>
        <v>3.4950000000000001</v>
      </c>
      <c r="K25" s="88">
        <f t="shared" si="3"/>
        <v>53.841999999999999</v>
      </c>
      <c r="L25" s="88">
        <f t="shared" si="3"/>
        <v>5.1390000000000002</v>
      </c>
      <c r="M25" s="88">
        <f t="shared" si="3"/>
        <v>3.8679999999999999</v>
      </c>
      <c r="N25" s="88">
        <f t="shared" si="3"/>
        <v>0.60399999999999998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15.194000000000001</v>
      </c>
      <c r="S25" s="88">
        <f t="shared" si="3"/>
        <v>49.544000000000004</v>
      </c>
      <c r="T25" s="88">
        <f t="shared" si="3"/>
        <v>99.840999999999994</v>
      </c>
      <c r="U25" s="88">
        <f t="shared" si="3"/>
        <v>109.48500000000001</v>
      </c>
      <c r="V25" s="88">
        <f t="shared" si="3"/>
        <v>32.918999999999997</v>
      </c>
      <c r="W25" s="88">
        <f t="shared" si="3"/>
        <v>38.957000000000001</v>
      </c>
      <c r="X25" s="88">
        <f t="shared" si="3"/>
        <v>46.353000000000002</v>
      </c>
      <c r="Y25" s="88">
        <f t="shared" si="3"/>
        <v>26.535</v>
      </c>
      <c r="Z25" s="89" t="str">
        <f t="shared" si="3"/>
        <v/>
      </c>
      <c r="AA25" s="90">
        <f>SUM(AA19:AA24)</f>
        <v>728.57399999999996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70.709000000000003</v>
      </c>
      <c r="C29" s="77">
        <v>86.48</v>
      </c>
      <c r="D29" s="77">
        <v>68.730999999999995</v>
      </c>
      <c r="E29" s="77">
        <v>60.328000000000003</v>
      </c>
      <c r="F29" s="77">
        <v>59.012</v>
      </c>
      <c r="G29" s="77">
        <v>66.134</v>
      </c>
      <c r="H29" s="77">
        <v>56.201000000000001</v>
      </c>
      <c r="I29" s="77">
        <v>53.43</v>
      </c>
      <c r="J29" s="77">
        <v>12.335000000000001</v>
      </c>
      <c r="K29" s="77">
        <v>55.633000000000003</v>
      </c>
      <c r="L29" s="77">
        <v>17.425999999999998</v>
      </c>
      <c r="M29" s="77">
        <v>26</v>
      </c>
      <c r="N29" s="77">
        <v>29.74</v>
      </c>
      <c r="O29" s="77">
        <v>39.872</v>
      </c>
      <c r="P29" s="77">
        <v>36.543999999999997</v>
      </c>
      <c r="Q29" s="77">
        <v>11.82</v>
      </c>
      <c r="R29" s="77">
        <v>20.099</v>
      </c>
      <c r="S29" s="77">
        <v>65.629000000000005</v>
      </c>
      <c r="T29" s="77">
        <v>139.46299999999999</v>
      </c>
      <c r="U29" s="77">
        <v>186.304</v>
      </c>
      <c r="V29" s="77">
        <v>65.537000000000006</v>
      </c>
      <c r="W29" s="77">
        <v>70.424000000000007</v>
      </c>
      <c r="X29" s="77">
        <v>62.853000000000002</v>
      </c>
      <c r="Y29" s="77">
        <v>49.213000000000001</v>
      </c>
      <c r="Z29" s="78"/>
      <c r="AA29" s="79">
        <f>SUM(B29:Z29)</f>
        <v>1409.9170000000004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70.709000000000003</v>
      </c>
      <c r="C31" s="62">
        <f t="shared" ref="C31:Z31" si="4">IF(LEN(C$2)&gt;0,SUM(C28:C30),"")</f>
        <v>86.48</v>
      </c>
      <c r="D31" s="62">
        <f t="shared" si="4"/>
        <v>68.730999999999995</v>
      </c>
      <c r="E31" s="62">
        <f t="shared" si="4"/>
        <v>60.328000000000003</v>
      </c>
      <c r="F31" s="62">
        <f t="shared" si="4"/>
        <v>59.012</v>
      </c>
      <c r="G31" s="62">
        <f t="shared" si="4"/>
        <v>66.134</v>
      </c>
      <c r="H31" s="62">
        <f t="shared" si="4"/>
        <v>56.201000000000001</v>
      </c>
      <c r="I31" s="62">
        <f t="shared" si="4"/>
        <v>53.43</v>
      </c>
      <c r="J31" s="62">
        <f t="shared" si="4"/>
        <v>12.335000000000001</v>
      </c>
      <c r="K31" s="62">
        <f t="shared" si="4"/>
        <v>55.633000000000003</v>
      </c>
      <c r="L31" s="62">
        <f t="shared" si="4"/>
        <v>17.425999999999998</v>
      </c>
      <c r="M31" s="62">
        <f t="shared" si="4"/>
        <v>26</v>
      </c>
      <c r="N31" s="62">
        <f t="shared" si="4"/>
        <v>29.74</v>
      </c>
      <c r="O31" s="62">
        <f t="shared" si="4"/>
        <v>39.872</v>
      </c>
      <c r="P31" s="62">
        <f t="shared" si="4"/>
        <v>36.543999999999997</v>
      </c>
      <c r="Q31" s="62">
        <f t="shared" si="4"/>
        <v>11.82</v>
      </c>
      <c r="R31" s="62">
        <f t="shared" si="4"/>
        <v>20.099</v>
      </c>
      <c r="S31" s="62">
        <f t="shared" si="4"/>
        <v>65.629000000000005</v>
      </c>
      <c r="T31" s="62">
        <f t="shared" si="4"/>
        <v>139.46299999999999</v>
      </c>
      <c r="U31" s="62">
        <f t="shared" si="4"/>
        <v>186.304</v>
      </c>
      <c r="V31" s="62">
        <f t="shared" si="4"/>
        <v>65.537000000000006</v>
      </c>
      <c r="W31" s="62">
        <f t="shared" si="4"/>
        <v>70.424000000000007</v>
      </c>
      <c r="X31" s="62">
        <f t="shared" si="4"/>
        <v>62.853000000000002</v>
      </c>
      <c r="Y31" s="62">
        <f t="shared" si="4"/>
        <v>49.213000000000001</v>
      </c>
      <c r="Z31" s="63" t="str">
        <f t="shared" si="4"/>
        <v/>
      </c>
      <c r="AA31" s="64">
        <f>SUM(AA28:AA30)</f>
        <v>1409.9170000000004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70.709000000000003</v>
      </c>
      <c r="C51" s="88">
        <f t="shared" si="10"/>
        <v>86.48</v>
      </c>
      <c r="D51" s="88">
        <f t="shared" si="10"/>
        <v>68.730999999999995</v>
      </c>
      <c r="E51" s="88">
        <f t="shared" si="10"/>
        <v>60.328000000000003</v>
      </c>
      <c r="F51" s="88">
        <f t="shared" si="10"/>
        <v>59.012</v>
      </c>
      <c r="G51" s="88">
        <f t="shared" si="10"/>
        <v>66.134</v>
      </c>
      <c r="H51" s="88">
        <f t="shared" si="10"/>
        <v>56.201000000000001</v>
      </c>
      <c r="I51" s="88">
        <f t="shared" si="10"/>
        <v>53.429999999999993</v>
      </c>
      <c r="J51" s="88">
        <f t="shared" si="10"/>
        <v>12.335000000000001</v>
      </c>
      <c r="K51" s="88">
        <f t="shared" si="10"/>
        <v>55.632999999999996</v>
      </c>
      <c r="L51" s="88">
        <f t="shared" si="10"/>
        <v>17.425999999999998</v>
      </c>
      <c r="M51" s="88">
        <f t="shared" si="10"/>
        <v>26</v>
      </c>
      <c r="N51" s="88">
        <f t="shared" si="10"/>
        <v>29.74</v>
      </c>
      <c r="O51" s="88">
        <f t="shared" si="10"/>
        <v>39.872</v>
      </c>
      <c r="P51" s="88">
        <f t="shared" si="10"/>
        <v>36.543999999999997</v>
      </c>
      <c r="Q51" s="88">
        <f t="shared" si="10"/>
        <v>11.82</v>
      </c>
      <c r="R51" s="88">
        <f t="shared" si="10"/>
        <v>20.099</v>
      </c>
      <c r="S51" s="88">
        <f t="shared" si="10"/>
        <v>65.629000000000005</v>
      </c>
      <c r="T51" s="88">
        <f t="shared" si="10"/>
        <v>139.46299999999999</v>
      </c>
      <c r="U51" s="88">
        <f t="shared" si="10"/>
        <v>186.304</v>
      </c>
      <c r="V51" s="88">
        <f t="shared" si="10"/>
        <v>65.536999999999992</v>
      </c>
      <c r="W51" s="88">
        <f t="shared" si="10"/>
        <v>70.424000000000007</v>
      </c>
      <c r="X51" s="88">
        <f t="shared" si="10"/>
        <v>62.853000000000009</v>
      </c>
      <c r="Y51" s="88">
        <f t="shared" si="10"/>
        <v>49.213000000000001</v>
      </c>
      <c r="Z51" s="89" t="str">
        <f t="shared" si="10"/>
        <v/>
      </c>
      <c r="AA51" s="104">
        <f>SUM(B51:Z51)</f>
        <v>1409.9170000000004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45186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70.709000000000003</v>
      </c>
      <c r="C4" s="18">
        <v>86.48</v>
      </c>
      <c r="D4" s="18">
        <v>68.731000000000009</v>
      </c>
      <c r="E4" s="18">
        <v>60.327999999999996</v>
      </c>
      <c r="F4" s="18">
        <v>59.012</v>
      </c>
      <c r="G4" s="18">
        <v>66.133999999999986</v>
      </c>
      <c r="H4" s="18">
        <v>56.201000000000001</v>
      </c>
      <c r="I4" s="18">
        <v>53.43</v>
      </c>
      <c r="J4" s="18">
        <v>12.335000000000001</v>
      </c>
      <c r="K4" s="18">
        <v>55.632999999999996</v>
      </c>
      <c r="L4" s="18">
        <v>17.425999999999998</v>
      </c>
      <c r="M4" s="18">
        <v>26</v>
      </c>
      <c r="N4" s="18">
        <v>29.74</v>
      </c>
      <c r="O4" s="18">
        <v>39.872</v>
      </c>
      <c r="P4" s="18">
        <v>36.543999999999997</v>
      </c>
      <c r="Q4" s="18">
        <v>11.82</v>
      </c>
      <c r="R4" s="18">
        <v>20.099</v>
      </c>
      <c r="S4" s="18">
        <v>65.629000000000005</v>
      </c>
      <c r="T4" s="18">
        <v>139.47800000000001</v>
      </c>
      <c r="U4" s="18">
        <v>186.327</v>
      </c>
      <c r="V4" s="18">
        <v>65.537000000000006</v>
      </c>
      <c r="W4" s="18">
        <v>70.423999999999992</v>
      </c>
      <c r="X4" s="18">
        <v>62.853000000000002</v>
      </c>
      <c r="Y4" s="18">
        <v>49.212999999999994</v>
      </c>
      <c r="Z4" s="19"/>
      <c r="AA4" s="20">
        <f>SUM(B4:Z4)</f>
        <v>1409.9550000000002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104.99</v>
      </c>
      <c r="C7" s="28">
        <v>100.04</v>
      </c>
      <c r="D7" s="28">
        <v>96.47</v>
      </c>
      <c r="E7" s="28">
        <v>91.99</v>
      </c>
      <c r="F7" s="28">
        <v>91.62</v>
      </c>
      <c r="G7" s="28">
        <v>91.85</v>
      </c>
      <c r="H7" s="28">
        <v>91.51</v>
      </c>
      <c r="I7" s="28">
        <v>93.88</v>
      </c>
      <c r="J7" s="28">
        <v>91.63</v>
      </c>
      <c r="K7" s="28">
        <v>77.27</v>
      </c>
      <c r="L7" s="28">
        <v>71.14</v>
      </c>
      <c r="M7" s="28">
        <v>50.24</v>
      </c>
      <c r="N7" s="28">
        <v>37.950000000000003</v>
      </c>
      <c r="O7" s="28">
        <v>34.58</v>
      </c>
      <c r="P7" s="28">
        <v>34.799999999999997</v>
      </c>
      <c r="Q7" s="28">
        <v>68.900000000000006</v>
      </c>
      <c r="R7" s="28">
        <v>79</v>
      </c>
      <c r="S7" s="28">
        <v>96.68</v>
      </c>
      <c r="T7" s="28">
        <v>123.83</v>
      </c>
      <c r="U7" s="28">
        <v>146</v>
      </c>
      <c r="V7" s="28">
        <v>122.43</v>
      </c>
      <c r="W7" s="28">
        <v>110.56</v>
      </c>
      <c r="X7" s="28">
        <v>101.83</v>
      </c>
      <c r="Y7" s="28">
        <v>92.73</v>
      </c>
      <c r="Z7" s="29"/>
      <c r="AA7" s="30">
        <f>IF(SUM(B7:Z7)&lt;&gt;0,AVERAGEIF(B7:Z7,"&lt;&gt;"""),"")</f>
        <v>87.579999999999984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>
        <v>18.122</v>
      </c>
      <c r="L14" s="57">
        <v>16</v>
      </c>
      <c r="M14" s="57">
        <v>26</v>
      </c>
      <c r="N14" s="57">
        <v>29</v>
      </c>
      <c r="O14" s="57">
        <v>25</v>
      </c>
      <c r="P14" s="57">
        <v>17</v>
      </c>
      <c r="Q14" s="57">
        <v>5</v>
      </c>
      <c r="R14" s="57">
        <v>7.5999999999999998E-2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136.19800000000001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18.122</v>
      </c>
      <c r="L16" s="62">
        <f t="shared" si="1"/>
        <v>16</v>
      </c>
      <c r="M16" s="62">
        <f t="shared" si="1"/>
        <v>26</v>
      </c>
      <c r="N16" s="62">
        <f t="shared" si="1"/>
        <v>29</v>
      </c>
      <c r="O16" s="62">
        <f t="shared" si="1"/>
        <v>25</v>
      </c>
      <c r="P16" s="62">
        <f t="shared" si="1"/>
        <v>17</v>
      </c>
      <c r="Q16" s="62">
        <f t="shared" si="1"/>
        <v>5</v>
      </c>
      <c r="R16" s="62">
        <f t="shared" si="1"/>
        <v>7.5999999999999998E-2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136.19800000000001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12.826000000000001</v>
      </c>
      <c r="C20" s="77">
        <v>15.869</v>
      </c>
      <c r="D20" s="77">
        <v>10.021000000000001</v>
      </c>
      <c r="E20" s="77">
        <v>9.218</v>
      </c>
      <c r="F20" s="77">
        <v>9.1589999999999989</v>
      </c>
      <c r="G20" s="77">
        <v>10.757999999999999</v>
      </c>
      <c r="H20" s="77">
        <v>7.4740000000000002</v>
      </c>
      <c r="I20" s="77">
        <v>6.5460000000000003</v>
      </c>
      <c r="J20" s="77">
        <v>6.4029999999999996</v>
      </c>
      <c r="K20" s="77">
        <v>7.258</v>
      </c>
      <c r="L20" s="77">
        <v>0.68300000000000005</v>
      </c>
      <c r="M20" s="77"/>
      <c r="N20" s="77"/>
      <c r="O20" s="77"/>
      <c r="P20" s="77"/>
      <c r="Q20" s="77">
        <v>0.79200000000000004</v>
      </c>
      <c r="R20" s="77">
        <v>6.7770000000000001</v>
      </c>
      <c r="S20" s="77">
        <v>12.105</v>
      </c>
      <c r="T20" s="77"/>
      <c r="U20" s="77">
        <v>7.0910000000000002</v>
      </c>
      <c r="V20" s="77">
        <v>12.438000000000001</v>
      </c>
      <c r="W20" s="77">
        <v>13.227999999999998</v>
      </c>
      <c r="X20" s="77">
        <v>9.9890000000000008</v>
      </c>
      <c r="Y20" s="77">
        <v>7.194</v>
      </c>
      <c r="Z20" s="78"/>
      <c r="AA20" s="79">
        <f t="shared" si="2"/>
        <v>165.82900000000001</v>
      </c>
    </row>
    <row r="21" spans="1:27" ht="24.95" customHeight="1" x14ac:dyDescent="0.2">
      <c r="A21" s="75" t="s">
        <v>16</v>
      </c>
      <c r="B21" s="80">
        <v>57.883000000000003</v>
      </c>
      <c r="C21" s="81">
        <v>70.611000000000004</v>
      </c>
      <c r="D21" s="81">
        <v>58.71</v>
      </c>
      <c r="E21" s="81">
        <v>51.11</v>
      </c>
      <c r="F21" s="81">
        <v>49.853000000000002</v>
      </c>
      <c r="G21" s="81">
        <v>55.375999999999998</v>
      </c>
      <c r="H21" s="81">
        <v>48.727000000000004</v>
      </c>
      <c r="I21" s="81">
        <v>46.884</v>
      </c>
      <c r="J21" s="81">
        <v>5.9320000000000004</v>
      </c>
      <c r="K21" s="81">
        <v>30.253</v>
      </c>
      <c r="L21" s="81">
        <v>0.74299999999999999</v>
      </c>
      <c r="M21" s="81"/>
      <c r="N21" s="81">
        <v>0.74</v>
      </c>
      <c r="O21" s="81">
        <v>14.872</v>
      </c>
      <c r="P21" s="81">
        <v>19.544</v>
      </c>
      <c r="Q21" s="81">
        <v>6.0280000000000005</v>
      </c>
      <c r="R21" s="81">
        <v>13.246</v>
      </c>
      <c r="S21" s="81">
        <v>53.524000000000001</v>
      </c>
      <c r="T21" s="81">
        <v>7.6779999999999999</v>
      </c>
      <c r="U21" s="81">
        <v>19.335999999999999</v>
      </c>
      <c r="V21" s="81">
        <v>53.098999999999997</v>
      </c>
      <c r="W21" s="81">
        <v>57.195999999999998</v>
      </c>
      <c r="X21" s="81">
        <v>52.864000000000004</v>
      </c>
      <c r="Y21" s="81">
        <v>42.018999999999998</v>
      </c>
      <c r="Z21" s="78"/>
      <c r="AA21" s="79">
        <f t="shared" si="2"/>
        <v>816.22800000000007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70.709000000000003</v>
      </c>
      <c r="C25" s="88">
        <f t="shared" si="3"/>
        <v>86.48</v>
      </c>
      <c r="D25" s="88">
        <f t="shared" si="3"/>
        <v>68.730999999999995</v>
      </c>
      <c r="E25" s="88">
        <f t="shared" si="3"/>
        <v>60.328000000000003</v>
      </c>
      <c r="F25" s="88">
        <f t="shared" si="3"/>
        <v>59.012</v>
      </c>
      <c r="G25" s="88">
        <f t="shared" si="3"/>
        <v>66.134</v>
      </c>
      <c r="H25" s="88">
        <f t="shared" si="3"/>
        <v>56.201000000000008</v>
      </c>
      <c r="I25" s="88">
        <f t="shared" si="3"/>
        <v>53.43</v>
      </c>
      <c r="J25" s="88">
        <f t="shared" si="3"/>
        <v>12.335000000000001</v>
      </c>
      <c r="K25" s="88">
        <f t="shared" si="3"/>
        <v>37.511000000000003</v>
      </c>
      <c r="L25" s="88">
        <f t="shared" si="3"/>
        <v>1.4260000000000002</v>
      </c>
      <c r="M25" s="88">
        <f t="shared" si="3"/>
        <v>0</v>
      </c>
      <c r="N25" s="88">
        <f t="shared" si="3"/>
        <v>0.74</v>
      </c>
      <c r="O25" s="88">
        <f t="shared" si="3"/>
        <v>14.872</v>
      </c>
      <c r="P25" s="88">
        <f t="shared" si="3"/>
        <v>19.544</v>
      </c>
      <c r="Q25" s="88">
        <f t="shared" si="3"/>
        <v>6.82</v>
      </c>
      <c r="R25" s="88">
        <f t="shared" si="3"/>
        <v>20.023</v>
      </c>
      <c r="S25" s="88">
        <f t="shared" si="3"/>
        <v>65.629000000000005</v>
      </c>
      <c r="T25" s="88">
        <f t="shared" si="3"/>
        <v>7.6779999999999999</v>
      </c>
      <c r="U25" s="88">
        <f t="shared" si="3"/>
        <v>26.427</v>
      </c>
      <c r="V25" s="88">
        <f t="shared" si="3"/>
        <v>65.536999999999992</v>
      </c>
      <c r="W25" s="88">
        <f t="shared" si="3"/>
        <v>70.423999999999992</v>
      </c>
      <c r="X25" s="88">
        <f t="shared" si="3"/>
        <v>62.853000000000009</v>
      </c>
      <c r="Y25" s="88">
        <f t="shared" si="3"/>
        <v>49.213000000000001</v>
      </c>
      <c r="Z25" s="89">
        <f t="shared" si="3"/>
        <v>0</v>
      </c>
      <c r="AA25" s="90">
        <f t="shared" si="3"/>
        <v>982.05700000000002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70.709000000000003</v>
      </c>
      <c r="C29" s="77">
        <v>86.48</v>
      </c>
      <c r="D29" s="77">
        <v>68.730999999999995</v>
      </c>
      <c r="E29" s="77">
        <v>60.328000000000003</v>
      </c>
      <c r="F29" s="77">
        <v>59.012</v>
      </c>
      <c r="G29" s="77">
        <v>66.134</v>
      </c>
      <c r="H29" s="77">
        <v>56.201000000000001</v>
      </c>
      <c r="I29" s="77">
        <v>53.43</v>
      </c>
      <c r="J29" s="77">
        <v>12.335000000000001</v>
      </c>
      <c r="K29" s="77">
        <v>55.633000000000003</v>
      </c>
      <c r="L29" s="77">
        <v>17.425999999999998</v>
      </c>
      <c r="M29" s="77">
        <v>26</v>
      </c>
      <c r="N29" s="77">
        <v>29.74</v>
      </c>
      <c r="O29" s="77">
        <v>39.872</v>
      </c>
      <c r="P29" s="77">
        <v>36.543999999999997</v>
      </c>
      <c r="Q29" s="77">
        <v>11.82</v>
      </c>
      <c r="R29" s="77">
        <v>20.099</v>
      </c>
      <c r="S29" s="77">
        <v>65.629000000000005</v>
      </c>
      <c r="T29" s="77">
        <v>7.6779999999999999</v>
      </c>
      <c r="U29" s="77">
        <v>26.427</v>
      </c>
      <c r="V29" s="77">
        <v>65.537000000000006</v>
      </c>
      <c r="W29" s="77">
        <v>70.424000000000007</v>
      </c>
      <c r="X29" s="77">
        <v>62.853000000000002</v>
      </c>
      <c r="Y29" s="77">
        <v>49.213000000000001</v>
      </c>
      <c r="Z29" s="78"/>
      <c r="AA29" s="79">
        <f>SUM(B29:Z29)</f>
        <v>1118.2550000000003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70.709000000000003</v>
      </c>
      <c r="C31" s="62">
        <f t="shared" si="4"/>
        <v>86.48</v>
      </c>
      <c r="D31" s="62">
        <f t="shared" si="4"/>
        <v>68.730999999999995</v>
      </c>
      <c r="E31" s="62">
        <f t="shared" si="4"/>
        <v>60.328000000000003</v>
      </c>
      <c r="F31" s="62">
        <f t="shared" si="4"/>
        <v>59.012</v>
      </c>
      <c r="G31" s="62">
        <f t="shared" si="4"/>
        <v>66.134</v>
      </c>
      <c r="H31" s="62">
        <f t="shared" si="4"/>
        <v>56.201000000000001</v>
      </c>
      <c r="I31" s="62">
        <f t="shared" si="4"/>
        <v>53.43</v>
      </c>
      <c r="J31" s="62">
        <f t="shared" si="4"/>
        <v>12.335000000000001</v>
      </c>
      <c r="K31" s="62">
        <f t="shared" si="4"/>
        <v>55.633000000000003</v>
      </c>
      <c r="L31" s="62">
        <f t="shared" si="4"/>
        <v>17.425999999999998</v>
      </c>
      <c r="M31" s="62">
        <f t="shared" si="4"/>
        <v>26</v>
      </c>
      <c r="N31" s="62">
        <f t="shared" si="4"/>
        <v>29.74</v>
      </c>
      <c r="O31" s="62">
        <f t="shared" si="4"/>
        <v>39.872</v>
      </c>
      <c r="P31" s="62">
        <f t="shared" si="4"/>
        <v>36.543999999999997</v>
      </c>
      <c r="Q31" s="62">
        <f t="shared" si="4"/>
        <v>11.82</v>
      </c>
      <c r="R31" s="62">
        <f t="shared" si="4"/>
        <v>20.099</v>
      </c>
      <c r="S31" s="62">
        <f t="shared" si="4"/>
        <v>65.629000000000005</v>
      </c>
      <c r="T31" s="62">
        <f t="shared" si="4"/>
        <v>7.6779999999999999</v>
      </c>
      <c r="U31" s="62">
        <f t="shared" si="4"/>
        <v>26.427</v>
      </c>
      <c r="V31" s="62">
        <f t="shared" si="4"/>
        <v>65.537000000000006</v>
      </c>
      <c r="W31" s="62">
        <f t="shared" si="4"/>
        <v>70.424000000000007</v>
      </c>
      <c r="X31" s="62">
        <f t="shared" si="4"/>
        <v>62.853000000000002</v>
      </c>
      <c r="Y31" s="62">
        <f t="shared" si="4"/>
        <v>49.213000000000001</v>
      </c>
      <c r="Z31" s="63">
        <f t="shared" si="4"/>
        <v>0</v>
      </c>
      <c r="AA31" s="64">
        <f t="shared" si="4"/>
        <v>1118.2550000000003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131.80000000000001</v>
      </c>
      <c r="U38" s="99">
        <v>159.9</v>
      </c>
      <c r="V38" s="99"/>
      <c r="W38" s="99"/>
      <c r="X38" s="99"/>
      <c r="Y38" s="99"/>
      <c r="Z38" s="100"/>
      <c r="AA38" s="79">
        <f t="shared" si="5"/>
        <v>291.70000000000005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131.80000000000001</v>
      </c>
      <c r="U39" s="88">
        <f t="shared" si="6"/>
        <v>159.9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291.70000000000005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131.80000000000001</v>
      </c>
      <c r="U46" s="99">
        <v>159.9</v>
      </c>
      <c r="V46" s="99"/>
      <c r="W46" s="99"/>
      <c r="X46" s="99"/>
      <c r="Y46" s="99"/>
      <c r="Z46" s="100"/>
      <c r="AA46" s="79">
        <f t="shared" si="7"/>
        <v>291.70000000000005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131.80000000000001</v>
      </c>
      <c r="U48" s="88">
        <f t="shared" si="8"/>
        <v>159.9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291.70000000000005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70.709000000000003</v>
      </c>
      <c r="C51" s="88">
        <f t="shared" si="10"/>
        <v>86.48</v>
      </c>
      <c r="D51" s="88">
        <f t="shared" si="10"/>
        <v>68.730999999999995</v>
      </c>
      <c r="E51" s="88">
        <f t="shared" si="10"/>
        <v>60.328000000000003</v>
      </c>
      <c r="F51" s="88">
        <f t="shared" si="10"/>
        <v>59.012</v>
      </c>
      <c r="G51" s="88">
        <f t="shared" si="10"/>
        <v>66.134</v>
      </c>
      <c r="H51" s="88">
        <f t="shared" si="10"/>
        <v>56.201000000000008</v>
      </c>
      <c r="I51" s="88">
        <f t="shared" si="10"/>
        <v>53.43</v>
      </c>
      <c r="J51" s="88">
        <f t="shared" si="10"/>
        <v>12.335000000000001</v>
      </c>
      <c r="K51" s="88">
        <f t="shared" si="10"/>
        <v>55.633000000000003</v>
      </c>
      <c r="L51" s="88">
        <f t="shared" si="10"/>
        <v>17.426000000000002</v>
      </c>
      <c r="M51" s="88">
        <f t="shared" si="10"/>
        <v>26</v>
      </c>
      <c r="N51" s="88">
        <f t="shared" si="10"/>
        <v>29.74</v>
      </c>
      <c r="O51" s="88">
        <f t="shared" si="10"/>
        <v>39.872</v>
      </c>
      <c r="P51" s="88">
        <f t="shared" si="10"/>
        <v>36.543999999999997</v>
      </c>
      <c r="Q51" s="88">
        <f t="shared" si="10"/>
        <v>11.82</v>
      </c>
      <c r="R51" s="88">
        <f t="shared" si="10"/>
        <v>20.099</v>
      </c>
      <c r="S51" s="88">
        <f t="shared" si="10"/>
        <v>65.629000000000005</v>
      </c>
      <c r="T51" s="88">
        <f t="shared" si="10"/>
        <v>139.47800000000001</v>
      </c>
      <c r="U51" s="88">
        <f t="shared" si="10"/>
        <v>186.327</v>
      </c>
      <c r="V51" s="88">
        <f t="shared" si="10"/>
        <v>65.536999999999992</v>
      </c>
      <c r="W51" s="88">
        <f t="shared" si="10"/>
        <v>70.423999999999992</v>
      </c>
      <c r="X51" s="88">
        <f t="shared" si="10"/>
        <v>62.853000000000009</v>
      </c>
      <c r="Y51" s="88">
        <f t="shared" si="10"/>
        <v>49.213000000000001</v>
      </c>
      <c r="Z51" s="89">
        <f t="shared" si="10"/>
        <v>0</v>
      </c>
      <c r="AA51" s="104">
        <f>SUM(B51:Z51)</f>
        <v>1409.9550000000004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131.80000000000001</v>
      </c>
      <c r="U4" s="18">
        <v>159.9</v>
      </c>
      <c r="V4" s="18"/>
      <c r="W4" s="18"/>
      <c r="X4" s="18"/>
      <c r="Y4" s="18"/>
      <c r="Z4" s="19"/>
      <c r="AA4" s="111">
        <f>SUM(B4:Z4)</f>
        <v>291.70000000000005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104.99</v>
      </c>
      <c r="C7" s="117">
        <v>100.04</v>
      </c>
      <c r="D7" s="117">
        <v>96.47</v>
      </c>
      <c r="E7" s="117">
        <v>91.99</v>
      </c>
      <c r="F7" s="117">
        <v>91.62</v>
      </c>
      <c r="G7" s="117">
        <v>91.85</v>
      </c>
      <c r="H7" s="117">
        <v>91.51</v>
      </c>
      <c r="I7" s="117">
        <v>93.88</v>
      </c>
      <c r="J7" s="117">
        <v>91.63</v>
      </c>
      <c r="K7" s="117">
        <v>77.27</v>
      </c>
      <c r="L7" s="117">
        <v>71.14</v>
      </c>
      <c r="M7" s="117">
        <v>50.24</v>
      </c>
      <c r="N7" s="117">
        <v>37.950000000000003</v>
      </c>
      <c r="O7" s="117">
        <v>34.58</v>
      </c>
      <c r="P7" s="117">
        <v>34.799999999999997</v>
      </c>
      <c r="Q7" s="117">
        <v>68.900000000000006</v>
      </c>
      <c r="R7" s="117">
        <v>79</v>
      </c>
      <c r="S7" s="117">
        <v>96.68</v>
      </c>
      <c r="T7" s="117">
        <v>123.83</v>
      </c>
      <c r="U7" s="117">
        <v>146</v>
      </c>
      <c r="V7" s="117">
        <v>122.43</v>
      </c>
      <c r="W7" s="117">
        <v>110.56</v>
      </c>
      <c r="X7" s="117">
        <v>101.83</v>
      </c>
      <c r="Y7" s="117">
        <v>92.73</v>
      </c>
      <c r="Z7" s="118"/>
      <c r="AA7" s="119">
        <f>IF(SUM(B7:Z7)&lt;&gt;0,AVERAGEIF(B7:Z7,"&lt;&gt;"""),"")</f>
        <v>87.579999999999984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131.80000000000001</v>
      </c>
      <c r="U23" s="133">
        <v>159.9</v>
      </c>
      <c r="V23" s="133"/>
      <c r="W23" s="133"/>
      <c r="X23" s="133"/>
      <c r="Y23" s="133"/>
      <c r="Z23" s="131"/>
      <c r="AA23" s="132">
        <f t="shared" si="2"/>
        <v>291.70000000000005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131.80000000000001</v>
      </c>
      <c r="U24" s="135">
        <f t="shared" si="3"/>
        <v>159.9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291.70000000000005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2023-09-16T13:19:26Z</dcterms:created>
  <dcterms:modified xsi:type="dcterms:W3CDTF">2023-09-16T13:19:27Z</dcterms:modified>
</cp:coreProperties>
</file>