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<sst xmlns="http://schemas.openxmlformats.org/spreadsheetml/2006/main" count="117" uniqueCount="53">
  <si>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15/09/2023 16:17:41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</si>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</sst>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A6-4C82-89D1-9708CDD0F2F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A6-4C82-89D1-9708CDD0F2F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37.950000000000003</c:v>
                </c:pt>
                <c:pt idx="1">
                  <c:v>32.04</c:v>
                </c:pt>
                <c:pt idx="2">
                  <c:v>27.123999999999999</c:v>
                </c:pt>
                <c:pt idx="3">
                  <c:v>30.928000000000001</c:v>
                </c:pt>
                <c:pt idx="4">
                  <c:v>31.332000000000001</c:v>
                </c:pt>
                <c:pt idx="5">
                  <c:v>6.907</c:v>
                </c:pt>
                <c:pt idx="6">
                  <c:v>20.248999999999999</c:v>
                </c:pt>
                <c:pt idx="7">
                  <c:v>24.103999999999999</c:v>
                </c:pt>
                <c:pt idx="8">
                  <c:v>10.198</c:v>
                </c:pt>
                <c:pt idx="9">
                  <c:v>56.164999999999999</c:v>
                </c:pt>
                <c:pt idx="10">
                  <c:v>75.263999999999996</c:v>
                </c:pt>
                <c:pt idx="15">
                  <c:v>13.82</c:v>
                </c:pt>
                <c:pt idx="17">
                  <c:v>13.141</c:v>
                </c:pt>
                <c:pt idx="19">
                  <c:v>30</c:v>
                </c:pt>
                <c:pt idx="2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A6-4C82-89D1-9708CDD0F2F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42.5</c:v>
                </c:pt>
                <c:pt idx="7">
                  <c:v>62.9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A6-4C82-89D1-9708CDD0F2F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17.902999999999999</c:v>
                </c:pt>
                <c:pt idx="1">
                  <c:v>21.829000000000001</c:v>
                </c:pt>
                <c:pt idx="2">
                  <c:v>28.032</c:v>
                </c:pt>
                <c:pt idx="3">
                  <c:v>28.02</c:v>
                </c:pt>
                <c:pt idx="4">
                  <c:v>22.509</c:v>
                </c:pt>
                <c:pt idx="5">
                  <c:v>19.573</c:v>
                </c:pt>
                <c:pt idx="6">
                  <c:v>18.913</c:v>
                </c:pt>
                <c:pt idx="7">
                  <c:v>14.103</c:v>
                </c:pt>
                <c:pt idx="8">
                  <c:v>9.4679999999999982</c:v>
                </c:pt>
                <c:pt idx="9">
                  <c:v>9.9459999999999997</c:v>
                </c:pt>
                <c:pt idx="10">
                  <c:v>11.236000000000001</c:v>
                </c:pt>
                <c:pt idx="11">
                  <c:v>17.636000000000003</c:v>
                </c:pt>
                <c:pt idx="12">
                  <c:v>17.934000000000001</c:v>
                </c:pt>
                <c:pt idx="13">
                  <c:v>18.515999999999998</c:v>
                </c:pt>
                <c:pt idx="14">
                  <c:v>19.849</c:v>
                </c:pt>
                <c:pt idx="15">
                  <c:v>12.415999999999999</c:v>
                </c:pt>
                <c:pt idx="16">
                  <c:v>0.73299999999999998</c:v>
                </c:pt>
                <c:pt idx="17">
                  <c:v>5.931</c:v>
                </c:pt>
                <c:pt idx="18">
                  <c:v>7.718</c:v>
                </c:pt>
                <c:pt idx="19">
                  <c:v>2.6590000000000003</c:v>
                </c:pt>
                <c:pt idx="20">
                  <c:v>9.67</c:v>
                </c:pt>
                <c:pt idx="21">
                  <c:v>14.697999999999999</c:v>
                </c:pt>
                <c:pt idx="22">
                  <c:v>9.7279999999999998</c:v>
                </c:pt>
                <c:pt idx="23">
                  <c:v>5.9380000000000006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A6-4C82-89D1-9708CDD0F2F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BA6-4C82-89D1-9708CDD0F2F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BA6-4C82-89D1-9708CDD0F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60.046999999999997</c:v>
                </c:pt>
                <c:pt idx="1">
                  <c:v>58.064000000000007</c:v>
                </c:pt>
                <c:pt idx="2">
                  <c:v>58.939</c:v>
                </c:pt>
                <c:pt idx="3">
                  <c:v>61.689</c:v>
                </c:pt>
                <c:pt idx="4">
                  <c:v>56.938000000000002</c:v>
                </c:pt>
                <c:pt idx="5">
                  <c:v>29.107999999999997</c:v>
                </c:pt>
                <c:pt idx="6">
                  <c:v>98.720000000000013</c:v>
                </c:pt>
                <c:pt idx="7">
                  <c:v>106.18</c:v>
                </c:pt>
                <c:pt idx="8">
                  <c:v>32.965000000000003</c:v>
                </c:pt>
                <c:pt idx="9">
                  <c:v>76.760000000000005</c:v>
                </c:pt>
                <c:pt idx="10">
                  <c:v>93.617000000000004</c:v>
                </c:pt>
                <c:pt idx="11">
                  <c:v>21.076000000000001</c:v>
                </c:pt>
                <c:pt idx="12">
                  <c:v>20.311</c:v>
                </c:pt>
                <c:pt idx="13">
                  <c:v>21.51</c:v>
                </c:pt>
                <c:pt idx="14">
                  <c:v>23.719000000000001</c:v>
                </c:pt>
                <c:pt idx="15">
                  <c:v>31.631999999999998</c:v>
                </c:pt>
                <c:pt idx="16">
                  <c:v>52.943999999999996</c:v>
                </c:pt>
                <c:pt idx="17">
                  <c:v>59.79</c:v>
                </c:pt>
                <c:pt idx="18">
                  <c:v>105.15900000000001</c:v>
                </c:pt>
                <c:pt idx="19">
                  <c:v>149.53899999999999</c:v>
                </c:pt>
                <c:pt idx="20">
                  <c:v>70.578999999999994</c:v>
                </c:pt>
                <c:pt idx="21">
                  <c:v>65.896999999999991</c:v>
                </c:pt>
                <c:pt idx="22">
                  <c:v>63.393999999999998</c:v>
                </c:pt>
                <c:pt idx="23">
                  <c:v>68.853999999999999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A6-4C82-89D1-9708CDD0F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93.59</c:v>
                </c:pt>
                <c:pt idx="1">
                  <c:v>90.41</c:v>
                </c:pt>
                <c:pt idx="2">
                  <c:v>91</c:v>
                </c:pt>
                <c:pt idx="3">
                  <c:v>90.19</c:v>
                </c:pt>
                <c:pt idx="4">
                  <c:v>91.36</c:v>
                </c:pt>
                <c:pt idx="5">
                  <c:v>88</c:v>
                </c:pt>
                <c:pt idx="6">
                  <c:v>99.57</c:v>
                </c:pt>
                <c:pt idx="7">
                  <c:v>103.44</c:v>
                </c:pt>
                <c:pt idx="8">
                  <c:v>122.23</c:v>
                </c:pt>
                <c:pt idx="9">
                  <c:v>106.62</c:v>
                </c:pt>
                <c:pt idx="10">
                  <c:v>90.53</c:v>
                </c:pt>
                <c:pt idx="11">
                  <c:v>83.14</c:v>
                </c:pt>
                <c:pt idx="12">
                  <c:v>72.790000000000006</c:v>
                </c:pt>
                <c:pt idx="13">
                  <c:v>51.15</c:v>
                </c:pt>
                <c:pt idx="14">
                  <c:v>56.74</c:v>
                </c:pt>
                <c:pt idx="15">
                  <c:v>88</c:v>
                </c:pt>
                <c:pt idx="16">
                  <c:v>80.88</c:v>
                </c:pt>
                <c:pt idx="17">
                  <c:v>103.39</c:v>
                </c:pt>
                <c:pt idx="18">
                  <c:v>122.3</c:v>
                </c:pt>
                <c:pt idx="19">
                  <c:v>180</c:v>
                </c:pt>
                <c:pt idx="20">
                  <c:v>132.16999999999999</c:v>
                </c:pt>
                <c:pt idx="21">
                  <c:v>109.5</c:v>
                </c:pt>
                <c:pt idx="22">
                  <c:v>98.2</c:v>
                </c:pt>
                <c:pt idx="23">
                  <c:v>93.23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BA6-4C82-89D1-9708CDD0F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60.047000000000004</v>
      </c>
      <c r="C4" s="18">
        <v>58.064</v>
      </c>
      <c r="D4" s="18">
        <v>58.938999999999993</v>
      </c>
      <c r="E4" s="18">
        <v>61.689</v>
      </c>
      <c r="F4" s="18">
        <v>56.938000000000002</v>
      </c>
      <c r="G4" s="18">
        <v>29.108000000000001</v>
      </c>
      <c r="H4" s="18">
        <v>98.769999999999982</v>
      </c>
      <c r="I4" s="18">
        <v>106.14500000000001</v>
      </c>
      <c r="J4" s="18">
        <v>32.965000000000003</v>
      </c>
      <c r="K4" s="18">
        <v>76.760000000000005</v>
      </c>
      <c r="L4" s="18">
        <v>93.616999999999976</v>
      </c>
      <c r="M4" s="18">
        <v>21.075999999999997</v>
      </c>
      <c r="N4" s="18">
        <v>20.311000000000003</v>
      </c>
      <c r="O4" s="18">
        <v>21.509999999999994</v>
      </c>
      <c r="P4" s="18">
        <v>23.719000000000001</v>
      </c>
      <c r="Q4" s="18">
        <v>31.631999999999998</v>
      </c>
      <c r="R4" s="18">
        <v>52.944000000000003</v>
      </c>
      <c r="S4" s="18">
        <v>59.79</v>
      </c>
      <c r="T4" s="18">
        <v>105.179</v>
      </c>
      <c r="U4" s="18">
        <v>149.49600000000001</v>
      </c>
      <c r="V4" s="18">
        <v>70.578999999999994</v>
      </c>
      <c r="W4" s="18">
        <v>65.897000000000006</v>
      </c>
      <c r="X4" s="18">
        <v>63.394000000000005</v>
      </c>
      <c r="Y4" s="18">
        <v>68.853999999999999</v>
      </c>
      <c r="Z4" s="19"/>
      <c r="AA4" s="20">
        <f>SUM(B4:Z4)</f>
        <v>1487.423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93.59</v>
      </c>
      <c r="C7" s="28">
        <v>90.41</v>
      </c>
      <c r="D7" s="28">
        <v>91</v>
      </c>
      <c r="E7" s="28">
        <v>90.19</v>
      </c>
      <c r="F7" s="28">
        <v>91.36</v>
      </c>
      <c r="G7" s="28">
        <v>88</v>
      </c>
      <c r="H7" s="28">
        <v>99.57</v>
      </c>
      <c r="I7" s="28">
        <v>103.44</v>
      </c>
      <c r="J7" s="28">
        <v>122.23</v>
      </c>
      <c r="K7" s="28">
        <v>106.62</v>
      </c>
      <c r="L7" s="28">
        <v>90.53</v>
      </c>
      <c r="M7" s="28">
        <v>83.14</v>
      </c>
      <c r="N7" s="28">
        <v>72.790000000000006</v>
      </c>
      <c r="O7" s="28">
        <v>51.15</v>
      </c>
      <c r="P7" s="28">
        <v>56.74</v>
      </c>
      <c r="Q7" s="28">
        <v>88</v>
      </c>
      <c r="R7" s="28">
        <v>80.88</v>
      </c>
      <c r="S7" s="28">
        <v>103.39</v>
      </c>
      <c r="T7" s="28">
        <v>122.3</v>
      </c>
      <c r="U7" s="28">
        <v>180</v>
      </c>
      <c r="V7" s="28">
        <v>132.16999999999999</v>
      </c>
      <c r="W7" s="28">
        <v>109.5</v>
      </c>
      <c r="X7" s="28">
        <v>98.2</v>
      </c>
      <c r="Y7" s="28">
        <v>93.23</v>
      </c>
      <c r="Z7" s="29"/>
      <c r="AA7" s="30">
        <f>IF(SUM(B7:Z7)&lt;&gt;0,AVERAGEIF(B7:Z7,"&lt;&gt;"""),"")</f>
        <v>97.43458333333335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37.950000000000003</v>
      </c>
      <c r="C12" s="52">
        <v>32.04</v>
      </c>
      <c r="D12" s="52">
        <v>27.123999999999999</v>
      </c>
      <c r="E12" s="52">
        <v>30.928000000000001</v>
      </c>
      <c r="F12" s="52">
        <v>31.332000000000001</v>
      </c>
      <c r="G12" s="52">
        <v>6.907</v>
      </c>
      <c r="H12" s="52">
        <v>20.248999999999999</v>
      </c>
      <c r="I12" s="52">
        <v>24.103999999999999</v>
      </c>
      <c r="J12" s="52">
        <v>10.198</v>
      </c>
      <c r="K12" s="52">
        <v>56.164999999999999</v>
      </c>
      <c r="L12" s="52">
        <v>75.263999999999996</v>
      </c>
      <c r="M12" s="52"/>
      <c r="N12" s="52"/>
      <c r="O12" s="52"/>
      <c r="P12" s="52"/>
      <c r="Q12" s="52">
        <v>13.82</v>
      </c>
      <c r="R12" s="52"/>
      <c r="S12" s="52">
        <v>13.141</v>
      </c>
      <c r="T12" s="52"/>
      <c r="U12" s="52">
        <v>30</v>
      </c>
      <c r="V12" s="52">
        <v>30</v>
      </c>
      <c r="W12" s="52"/>
      <c r="X12" s="52"/>
      <c r="Y12" s="52"/>
      <c r="Z12" s="53"/>
      <c r="AA12" s="54">
        <f t="shared" si="0"/>
        <v>439.22200000000004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17.902999999999999</v>
      </c>
      <c r="C14" s="57">
        <v>21.829000000000001</v>
      </c>
      <c r="D14" s="57">
        <v>28.032</v>
      </c>
      <c r="E14" s="57">
        <v>28.02</v>
      </c>
      <c r="F14" s="57">
        <v>22.509</v>
      </c>
      <c r="G14" s="57">
        <v>19.573</v>
      </c>
      <c r="H14" s="57">
        <v>18.913</v>
      </c>
      <c r="I14" s="57">
        <v>14.103</v>
      </c>
      <c r="J14" s="57">
        <v>9.4679999999999982</v>
      </c>
      <c r="K14" s="57">
        <v>9.9459999999999997</v>
      </c>
      <c r="L14" s="57">
        <v>11.236000000000001</v>
      </c>
      <c r="M14" s="57">
        <v>17.636000000000003</v>
      </c>
      <c r="N14" s="57">
        <v>17.934000000000001</v>
      </c>
      <c r="O14" s="57">
        <v>18.515999999999998</v>
      </c>
      <c r="P14" s="57">
        <v>19.849</v>
      </c>
      <c r="Q14" s="57">
        <v>12.415999999999999</v>
      </c>
      <c r="R14" s="57">
        <v>0.73299999999999998</v>
      </c>
      <c r="S14" s="57">
        <v>5.931</v>
      </c>
      <c r="T14" s="57">
        <v>7.718</v>
      </c>
      <c r="U14" s="57">
        <v>2.6590000000000003</v>
      </c>
      <c r="V14" s="57">
        <v>9.67</v>
      </c>
      <c r="W14" s="57">
        <v>14.697999999999999</v>
      </c>
      <c r="X14" s="57">
        <v>9.7279999999999998</v>
      </c>
      <c r="Y14" s="57">
        <v>5.9380000000000006</v>
      </c>
      <c r="Z14" s="58"/>
      <c r="AA14" s="59">
        <f t="shared" si="0"/>
        <v>344.95799999999997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55.853000000000002</v>
      </c>
      <c r="C16" s="62">
        <f t="shared" ref="C16:Z16" si="1">IF(LEN(C$2)&gt;0,SUM(C10:C15),"")</f>
        <v>53.869</v>
      </c>
      <c r="D16" s="62">
        <f t="shared" si="1"/>
        <v>55.155999999999999</v>
      </c>
      <c r="E16" s="62">
        <f t="shared" si="1"/>
        <v>58.948</v>
      </c>
      <c r="F16" s="62">
        <f t="shared" si="1"/>
        <v>53.841000000000001</v>
      </c>
      <c r="G16" s="62">
        <f t="shared" si="1"/>
        <v>26.48</v>
      </c>
      <c r="H16" s="62">
        <f t="shared" si="1"/>
        <v>39.161999999999999</v>
      </c>
      <c r="I16" s="62">
        <f t="shared" si="1"/>
        <v>38.207000000000001</v>
      </c>
      <c r="J16" s="62">
        <f t="shared" si="1"/>
        <v>19.665999999999997</v>
      </c>
      <c r="K16" s="62">
        <f t="shared" si="1"/>
        <v>66.111000000000004</v>
      </c>
      <c r="L16" s="62">
        <f t="shared" si="1"/>
        <v>86.5</v>
      </c>
      <c r="M16" s="62">
        <f t="shared" si="1"/>
        <v>17.636000000000003</v>
      </c>
      <c r="N16" s="62">
        <f t="shared" si="1"/>
        <v>17.934000000000001</v>
      </c>
      <c r="O16" s="62">
        <f t="shared" si="1"/>
        <v>18.515999999999998</v>
      </c>
      <c r="P16" s="62">
        <f t="shared" si="1"/>
        <v>19.849</v>
      </c>
      <c r="Q16" s="62">
        <f t="shared" si="1"/>
        <v>26.235999999999997</v>
      </c>
      <c r="R16" s="62">
        <f t="shared" si="1"/>
        <v>0.73299999999999998</v>
      </c>
      <c r="S16" s="62">
        <f t="shared" si="1"/>
        <v>19.071999999999999</v>
      </c>
      <c r="T16" s="62">
        <f t="shared" si="1"/>
        <v>7.718</v>
      </c>
      <c r="U16" s="62">
        <f t="shared" si="1"/>
        <v>32.658999999999999</v>
      </c>
      <c r="V16" s="62">
        <f t="shared" si="1"/>
        <v>39.67</v>
      </c>
      <c r="W16" s="62">
        <f t="shared" si="1"/>
        <v>14.697999999999999</v>
      </c>
      <c r="X16" s="62">
        <f t="shared" si="1"/>
        <v>9.7279999999999998</v>
      </c>
      <c r="Y16" s="62">
        <f t="shared" si="1"/>
        <v>5.9380000000000006</v>
      </c>
      <c r="Z16" s="63" t="str">
        <f t="shared" si="1"/>
        <v/>
      </c>
      <c r="AA16" s="64">
        <f>SUM(AA10:AA15)</f>
        <v>784.18000000000006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3.1839999999999997</v>
      </c>
      <c r="C20" s="77">
        <v>2.9850000000000003</v>
      </c>
      <c r="D20" s="77">
        <v>2.5230000000000001</v>
      </c>
      <c r="E20" s="77">
        <v>2.6010000000000004</v>
      </c>
      <c r="F20" s="77">
        <v>2.8570000000000002</v>
      </c>
      <c r="G20" s="77">
        <v>2.6280000000000001</v>
      </c>
      <c r="H20" s="77">
        <v>17.108000000000001</v>
      </c>
      <c r="I20" s="77">
        <v>3.0380000000000003</v>
      </c>
      <c r="J20" s="77">
        <v>3.2989999999999999</v>
      </c>
      <c r="K20" s="77">
        <v>4.4889999999999999</v>
      </c>
      <c r="L20" s="77">
        <v>2.907</v>
      </c>
      <c r="M20" s="77">
        <v>0.79300000000000004</v>
      </c>
      <c r="N20" s="77">
        <v>0.90500000000000003</v>
      </c>
      <c r="O20" s="77">
        <v>0.79300000000000004</v>
      </c>
      <c r="P20" s="77">
        <v>0.44500000000000001</v>
      </c>
      <c r="Q20" s="77">
        <v>1.5389999999999999</v>
      </c>
      <c r="R20" s="77">
        <v>20.791</v>
      </c>
      <c r="S20" s="77">
        <v>28.638999999999999</v>
      </c>
      <c r="T20" s="77">
        <v>67.650999999999996</v>
      </c>
      <c r="U20" s="77">
        <v>67.326999999999998</v>
      </c>
      <c r="V20" s="77">
        <v>22.302</v>
      </c>
      <c r="W20" s="77">
        <v>31.569000000000003</v>
      </c>
      <c r="X20" s="77">
        <v>28.996000000000002</v>
      </c>
      <c r="Y20" s="77">
        <v>56.055999999999997</v>
      </c>
      <c r="Z20" s="78"/>
      <c r="AA20" s="79">
        <f t="shared" si="2"/>
        <v>375.42500000000001</v>
      </c>
    </row>
    <row r="21" spans="1:27" ht="24.95" customHeight="1" x14ac:dyDescent="0.2">
      <c r="A21" s="75" t="s">
        <v>16</v>
      </c>
      <c r="B21" s="80">
        <v>1.01</v>
      </c>
      <c r="C21" s="81">
        <v>1.21</v>
      </c>
      <c r="D21" s="81">
        <v>1.26</v>
      </c>
      <c r="E21" s="81">
        <v>0.14000000000000001</v>
      </c>
      <c r="F21" s="81">
        <v>0.24</v>
      </c>
      <c r="G21" s="81"/>
      <c r="H21" s="81"/>
      <c r="I21" s="81">
        <v>2</v>
      </c>
      <c r="J21" s="81">
        <v>10</v>
      </c>
      <c r="K21" s="81">
        <v>6.16</v>
      </c>
      <c r="L21" s="81">
        <v>4.21</v>
      </c>
      <c r="M21" s="81">
        <v>2.6469999999999998</v>
      </c>
      <c r="N21" s="81">
        <v>1.4720000000000002</v>
      </c>
      <c r="O21" s="81">
        <v>2.2010000000000001</v>
      </c>
      <c r="P21" s="81">
        <v>3.4250000000000003</v>
      </c>
      <c r="Q21" s="81">
        <v>3.8570000000000002</v>
      </c>
      <c r="R21" s="81">
        <v>31.42</v>
      </c>
      <c r="S21" s="81">
        <v>12.079000000000001</v>
      </c>
      <c r="T21" s="81">
        <v>29.81</v>
      </c>
      <c r="U21" s="81">
        <v>49.510000000000005</v>
      </c>
      <c r="V21" s="81">
        <v>8.6069999999999993</v>
      </c>
      <c r="W21" s="81">
        <v>19.63</v>
      </c>
      <c r="X21" s="81">
        <v>24.67</v>
      </c>
      <c r="Y21" s="81">
        <v>6.86</v>
      </c>
      <c r="Z21" s="78"/>
      <c r="AA21" s="79">
        <f t="shared" si="2"/>
        <v>222.41800000000001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4.194</v>
      </c>
      <c r="C25" s="88">
        <f t="shared" ref="C25:Z25" si="3">IF(LEN(C$2)&gt;0,SUM(C19:C24),"")</f>
        <v>4.1950000000000003</v>
      </c>
      <c r="D25" s="88">
        <f t="shared" si="3"/>
        <v>3.7830000000000004</v>
      </c>
      <c r="E25" s="88">
        <f t="shared" si="3"/>
        <v>2.7410000000000005</v>
      </c>
      <c r="F25" s="88">
        <f t="shared" si="3"/>
        <v>3.0970000000000004</v>
      </c>
      <c r="G25" s="88">
        <f t="shared" si="3"/>
        <v>2.6280000000000001</v>
      </c>
      <c r="H25" s="88">
        <f t="shared" si="3"/>
        <v>17.108000000000001</v>
      </c>
      <c r="I25" s="88">
        <f t="shared" si="3"/>
        <v>5.0380000000000003</v>
      </c>
      <c r="J25" s="88">
        <f t="shared" si="3"/>
        <v>13.298999999999999</v>
      </c>
      <c r="K25" s="88">
        <f t="shared" si="3"/>
        <v>10.649000000000001</v>
      </c>
      <c r="L25" s="88">
        <f t="shared" si="3"/>
        <v>7.117</v>
      </c>
      <c r="M25" s="88">
        <f t="shared" si="3"/>
        <v>3.44</v>
      </c>
      <c r="N25" s="88">
        <f t="shared" si="3"/>
        <v>2.3770000000000002</v>
      </c>
      <c r="O25" s="88">
        <f t="shared" si="3"/>
        <v>2.9940000000000002</v>
      </c>
      <c r="P25" s="88">
        <f t="shared" si="3"/>
        <v>3.87</v>
      </c>
      <c r="Q25" s="88">
        <f t="shared" si="3"/>
        <v>5.3959999999999999</v>
      </c>
      <c r="R25" s="88">
        <f t="shared" si="3"/>
        <v>52.210999999999999</v>
      </c>
      <c r="S25" s="88">
        <f t="shared" si="3"/>
        <v>40.718000000000004</v>
      </c>
      <c r="T25" s="88">
        <f t="shared" si="3"/>
        <v>97.460999999999999</v>
      </c>
      <c r="U25" s="88">
        <f t="shared" si="3"/>
        <v>116.837</v>
      </c>
      <c r="V25" s="88">
        <f t="shared" si="3"/>
        <v>30.908999999999999</v>
      </c>
      <c r="W25" s="88">
        <f t="shared" si="3"/>
        <v>51.198999999999998</v>
      </c>
      <c r="X25" s="88">
        <f t="shared" si="3"/>
        <v>53.666000000000004</v>
      </c>
      <c r="Y25" s="88">
        <f t="shared" si="3"/>
        <v>62.915999999999997</v>
      </c>
      <c r="Z25" s="89" t="str">
        <f t="shared" si="3"/>
        <v/>
      </c>
      <c r="AA25" s="90">
        <f>SUM(AA19:AA24)</f>
        <v>597.84300000000007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60.046999999999997</v>
      </c>
      <c r="C29" s="77">
        <v>58.064</v>
      </c>
      <c r="D29" s="77">
        <v>58.939</v>
      </c>
      <c r="E29" s="77">
        <v>61.689</v>
      </c>
      <c r="F29" s="77">
        <v>56.938000000000002</v>
      </c>
      <c r="G29" s="77">
        <v>29.108000000000001</v>
      </c>
      <c r="H29" s="77">
        <v>56.27</v>
      </c>
      <c r="I29" s="77">
        <v>43.244999999999997</v>
      </c>
      <c r="J29" s="77">
        <v>32.965000000000003</v>
      </c>
      <c r="K29" s="77">
        <v>76.760000000000005</v>
      </c>
      <c r="L29" s="77">
        <v>93.617000000000004</v>
      </c>
      <c r="M29" s="77">
        <v>21.076000000000001</v>
      </c>
      <c r="N29" s="77">
        <v>20.311</v>
      </c>
      <c r="O29" s="77">
        <v>21.51</v>
      </c>
      <c r="P29" s="77">
        <v>23.719000000000001</v>
      </c>
      <c r="Q29" s="77">
        <v>31.632000000000001</v>
      </c>
      <c r="R29" s="77">
        <v>52.944000000000003</v>
      </c>
      <c r="S29" s="77">
        <v>59.79</v>
      </c>
      <c r="T29" s="77">
        <v>105.179</v>
      </c>
      <c r="U29" s="77">
        <v>149.49600000000001</v>
      </c>
      <c r="V29" s="77">
        <v>70.578999999999994</v>
      </c>
      <c r="W29" s="77">
        <v>65.897000000000006</v>
      </c>
      <c r="X29" s="77">
        <v>63.393999999999998</v>
      </c>
      <c r="Y29" s="77">
        <v>68.853999999999999</v>
      </c>
      <c r="Z29" s="78"/>
      <c r="AA29" s="79">
        <f>SUM(B29:Z29)</f>
        <v>1382.0229999999999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60.046999999999997</v>
      </c>
      <c r="C31" s="62">
        <f t="shared" ref="C31:Z31" si="4">IF(LEN(C$2)&gt;0,SUM(C28:C30),"")</f>
        <v>58.064</v>
      </c>
      <c r="D31" s="62">
        <f t="shared" si="4"/>
        <v>58.939</v>
      </c>
      <c r="E31" s="62">
        <f t="shared" si="4"/>
        <v>61.689</v>
      </c>
      <c r="F31" s="62">
        <f t="shared" si="4"/>
        <v>56.938000000000002</v>
      </c>
      <c r="G31" s="62">
        <f t="shared" si="4"/>
        <v>29.108000000000001</v>
      </c>
      <c r="H31" s="62">
        <f t="shared" si="4"/>
        <v>56.27</v>
      </c>
      <c r="I31" s="62">
        <f t="shared" si="4"/>
        <v>43.244999999999997</v>
      </c>
      <c r="J31" s="62">
        <f t="shared" si="4"/>
        <v>32.965000000000003</v>
      </c>
      <c r="K31" s="62">
        <f t="shared" si="4"/>
        <v>76.760000000000005</v>
      </c>
      <c r="L31" s="62">
        <f t="shared" si="4"/>
        <v>93.617000000000004</v>
      </c>
      <c r="M31" s="62">
        <f t="shared" si="4"/>
        <v>21.076000000000001</v>
      </c>
      <c r="N31" s="62">
        <f t="shared" si="4"/>
        <v>20.311</v>
      </c>
      <c r="O31" s="62">
        <f t="shared" si="4"/>
        <v>21.51</v>
      </c>
      <c r="P31" s="62">
        <f t="shared" si="4"/>
        <v>23.719000000000001</v>
      </c>
      <c r="Q31" s="62">
        <f t="shared" si="4"/>
        <v>31.632000000000001</v>
      </c>
      <c r="R31" s="62">
        <f t="shared" si="4"/>
        <v>52.944000000000003</v>
      </c>
      <c r="S31" s="62">
        <f t="shared" si="4"/>
        <v>59.79</v>
      </c>
      <c r="T31" s="62">
        <f t="shared" si="4"/>
        <v>105.179</v>
      </c>
      <c r="U31" s="62">
        <f t="shared" si="4"/>
        <v>149.49600000000001</v>
      </c>
      <c r="V31" s="62">
        <f t="shared" si="4"/>
        <v>70.578999999999994</v>
      </c>
      <c r="W31" s="62">
        <f t="shared" si="4"/>
        <v>65.897000000000006</v>
      </c>
      <c r="X31" s="62">
        <f t="shared" si="4"/>
        <v>63.393999999999998</v>
      </c>
      <c r="Y31" s="62">
        <f t="shared" si="4"/>
        <v>68.853999999999999</v>
      </c>
      <c r="Z31" s="63" t="str">
        <f t="shared" si="4"/>
        <v/>
      </c>
      <c r="AA31" s="64">
        <f>SUM(AA28:AA30)</f>
        <v>1382.0229999999999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42.5</v>
      </c>
      <c r="I38" s="99">
        <v>62.9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105.4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42.5</v>
      </c>
      <c r="I39" s="88">
        <f t="shared" si="6"/>
        <v>62.9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42.5</v>
      </c>
      <c r="I46" s="99">
        <v>62.9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105.4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42.5</v>
      </c>
      <c r="I48" s="88">
        <f t="shared" si="8"/>
        <v>62.9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60.047000000000004</v>
      </c>
      <c r="C51" s="88">
        <f t="shared" si="10"/>
        <v>58.064</v>
      </c>
      <c r="D51" s="88">
        <f t="shared" si="10"/>
        <v>58.939</v>
      </c>
      <c r="E51" s="88">
        <f t="shared" si="10"/>
        <v>61.689</v>
      </c>
      <c r="F51" s="88">
        <f t="shared" si="10"/>
        <v>56.938000000000002</v>
      </c>
      <c r="G51" s="88">
        <f t="shared" si="10"/>
        <v>29.108000000000001</v>
      </c>
      <c r="H51" s="88">
        <f t="shared" si="10"/>
        <v>98.77</v>
      </c>
      <c r="I51" s="88">
        <f t="shared" si="10"/>
        <v>106.14500000000001</v>
      </c>
      <c r="J51" s="88">
        <f t="shared" si="10"/>
        <v>32.964999999999996</v>
      </c>
      <c r="K51" s="88">
        <f t="shared" si="10"/>
        <v>76.760000000000005</v>
      </c>
      <c r="L51" s="88">
        <f t="shared" si="10"/>
        <v>93.617000000000004</v>
      </c>
      <c r="M51" s="88">
        <f t="shared" si="10"/>
        <v>21.076000000000004</v>
      </c>
      <c r="N51" s="88">
        <f t="shared" si="10"/>
        <v>20.311</v>
      </c>
      <c r="O51" s="88">
        <f t="shared" si="10"/>
        <v>21.509999999999998</v>
      </c>
      <c r="P51" s="88">
        <f t="shared" si="10"/>
        <v>23.719000000000001</v>
      </c>
      <c r="Q51" s="88">
        <f t="shared" si="10"/>
        <v>31.631999999999998</v>
      </c>
      <c r="R51" s="88">
        <f t="shared" si="10"/>
        <v>52.943999999999996</v>
      </c>
      <c r="S51" s="88">
        <f t="shared" si="10"/>
        <v>59.790000000000006</v>
      </c>
      <c r="T51" s="88">
        <f t="shared" si="10"/>
        <v>105.179</v>
      </c>
      <c r="U51" s="88">
        <f t="shared" si="10"/>
        <v>149.49600000000001</v>
      </c>
      <c r="V51" s="88">
        <f t="shared" si="10"/>
        <v>70.579000000000008</v>
      </c>
      <c r="W51" s="88">
        <f t="shared" si="10"/>
        <v>65.896999999999991</v>
      </c>
      <c r="X51" s="88">
        <f t="shared" si="10"/>
        <v>63.394000000000005</v>
      </c>
      <c r="Y51" s="88">
        <f t="shared" si="10"/>
        <v>68.853999999999999</v>
      </c>
      <c r="Z51" s="89" t="str">
        <f t="shared" si="10"/>
        <v/>
      </c>
      <c r="AA51" s="104">
        <f>SUM(B51:Z51)</f>
        <v>1487.423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60.046999999999997</v>
      </c>
      <c r="C4" s="18">
        <v>58.064000000000007</v>
      </c>
      <c r="D4" s="18">
        <v>58.939</v>
      </c>
      <c r="E4" s="18">
        <v>61.689</v>
      </c>
      <c r="F4" s="18">
        <v>56.938000000000002</v>
      </c>
      <c r="G4" s="18">
        <v>29.107999999999997</v>
      </c>
      <c r="H4" s="18">
        <v>98.720000000000013</v>
      </c>
      <c r="I4" s="18">
        <v>106.18</v>
      </c>
      <c r="J4" s="18">
        <v>32.965000000000003</v>
      </c>
      <c r="K4" s="18">
        <v>76.760000000000005</v>
      </c>
      <c r="L4" s="18">
        <v>93.617000000000004</v>
      </c>
      <c r="M4" s="18">
        <v>21.076000000000001</v>
      </c>
      <c r="N4" s="18">
        <v>20.311</v>
      </c>
      <c r="O4" s="18">
        <v>21.51</v>
      </c>
      <c r="P4" s="18">
        <v>23.719000000000001</v>
      </c>
      <c r="Q4" s="18">
        <v>31.631999999999998</v>
      </c>
      <c r="R4" s="18">
        <v>52.943999999999996</v>
      </c>
      <c r="S4" s="18">
        <v>59.79</v>
      </c>
      <c r="T4" s="18">
        <v>105.15900000000001</v>
      </c>
      <c r="U4" s="18">
        <v>149.53899999999999</v>
      </c>
      <c r="V4" s="18">
        <v>70.578999999999994</v>
      </c>
      <c r="W4" s="18">
        <v>65.896999999999991</v>
      </c>
      <c r="X4" s="18">
        <v>63.393999999999998</v>
      </c>
      <c r="Y4" s="18">
        <v>68.853999999999999</v>
      </c>
      <c r="Z4" s="19"/>
      <c r="AA4" s="20">
        <f>SUM(B4:Z4)</f>
        <v>1487.431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93.59</v>
      </c>
      <c r="C7" s="28">
        <v>90.41</v>
      </c>
      <c r="D7" s="28">
        <v>91</v>
      </c>
      <c r="E7" s="28">
        <v>90.19</v>
      </c>
      <c r="F7" s="28">
        <v>91.36</v>
      </c>
      <c r="G7" s="28">
        <v>88</v>
      </c>
      <c r="H7" s="28">
        <v>99.57</v>
      </c>
      <c r="I7" s="28">
        <v>103.44</v>
      </c>
      <c r="J7" s="28">
        <v>122.23</v>
      </c>
      <c r="K7" s="28">
        <v>106.62</v>
      </c>
      <c r="L7" s="28">
        <v>90.53</v>
      </c>
      <c r="M7" s="28">
        <v>83.14</v>
      </c>
      <c r="N7" s="28">
        <v>72.790000000000006</v>
      </c>
      <c r="O7" s="28">
        <v>51.15</v>
      </c>
      <c r="P7" s="28">
        <v>56.74</v>
      </c>
      <c r="Q7" s="28">
        <v>88</v>
      </c>
      <c r="R7" s="28">
        <v>80.88</v>
      </c>
      <c r="S7" s="28">
        <v>103.39</v>
      </c>
      <c r="T7" s="28">
        <v>122.3</v>
      </c>
      <c r="U7" s="28">
        <v>180</v>
      </c>
      <c r="V7" s="28">
        <v>132.16999999999999</v>
      </c>
      <c r="W7" s="28">
        <v>109.5</v>
      </c>
      <c r="X7" s="28">
        <v>98.2</v>
      </c>
      <c r="Y7" s="28">
        <v>93.23</v>
      </c>
      <c r="Z7" s="29"/>
      <c r="AA7" s="30">
        <f>IF(SUM(B7:Z7)&lt;&gt;0,AVERAGEIF(B7:Z7,"&lt;&gt;"""),"")</f>
        <v>97.43458333333335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0.66600000000000004</v>
      </c>
      <c r="I12" s="52">
        <v>6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6.6660000000000004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</v>
      </c>
      <c r="O14" s="57">
        <v>5</v>
      </c>
      <c r="P14" s="57">
        <v>11</v>
      </c>
      <c r="Q14" s="57"/>
      <c r="R14" s="57">
        <v>4.0679999999999996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21.067999999999998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0.66600000000000004</v>
      </c>
      <c r="I16" s="62">
        <f t="shared" si="1"/>
        <v>6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</v>
      </c>
      <c r="O16" s="62">
        <f t="shared" si="1"/>
        <v>5</v>
      </c>
      <c r="P16" s="62">
        <f t="shared" si="1"/>
        <v>11</v>
      </c>
      <c r="Q16" s="62">
        <f t="shared" si="1"/>
        <v>0</v>
      </c>
      <c r="R16" s="62">
        <f t="shared" si="1"/>
        <v>4.0679999999999996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27.733999999999998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20</v>
      </c>
      <c r="C19" s="72"/>
      <c r="D19" s="72"/>
      <c r="E19" s="72"/>
      <c r="F19" s="72"/>
      <c r="G19" s="72"/>
      <c r="H19" s="72">
        <v>70</v>
      </c>
      <c r="I19" s="72">
        <v>70</v>
      </c>
      <c r="J19" s="72"/>
      <c r="K19" s="72">
        <v>40.866</v>
      </c>
      <c r="L19" s="72">
        <v>70</v>
      </c>
      <c r="M19" s="72"/>
      <c r="N19" s="72"/>
      <c r="O19" s="72"/>
      <c r="P19" s="72"/>
      <c r="Q19" s="72">
        <v>20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290.86599999999999</v>
      </c>
    </row>
    <row r="20" spans="1:27" ht="24.95" customHeight="1" x14ac:dyDescent="0.2">
      <c r="A20" s="75" t="s">
        <v>15</v>
      </c>
      <c r="B20" s="76">
        <v>2.8340000000000001</v>
      </c>
      <c r="C20" s="77">
        <v>5.5439999999999996</v>
      </c>
      <c r="D20" s="77">
        <v>5.875</v>
      </c>
      <c r="E20" s="77">
        <v>5.0430000000000001</v>
      </c>
      <c r="F20" s="77">
        <v>3.0419999999999998</v>
      </c>
      <c r="G20" s="77">
        <v>1.0629999999999999</v>
      </c>
      <c r="H20" s="77">
        <v>0.05</v>
      </c>
      <c r="I20" s="77">
        <v>5.1999999999999998E-2</v>
      </c>
      <c r="J20" s="77">
        <v>5.5E-2</v>
      </c>
      <c r="K20" s="77">
        <v>5.8999999999999997E-2</v>
      </c>
      <c r="L20" s="77">
        <v>6.2E-2</v>
      </c>
      <c r="M20" s="77">
        <v>6.0999999999999999E-2</v>
      </c>
      <c r="N20" s="77"/>
      <c r="O20" s="77"/>
      <c r="P20" s="77"/>
      <c r="Q20" s="77"/>
      <c r="R20" s="77">
        <v>5.5E-2</v>
      </c>
      <c r="S20" s="77">
        <v>5.1049999999999995</v>
      </c>
      <c r="T20" s="77">
        <v>8.4540000000000006</v>
      </c>
      <c r="U20" s="77">
        <v>5.8000000000000003E-2</v>
      </c>
      <c r="V20" s="77">
        <v>8.7349999999999994</v>
      </c>
      <c r="W20" s="77">
        <v>6.3490000000000002</v>
      </c>
      <c r="X20" s="77">
        <v>6.1970000000000001</v>
      </c>
      <c r="Y20" s="77">
        <v>8.1449999999999996</v>
      </c>
      <c r="Z20" s="78"/>
      <c r="AA20" s="79">
        <f t="shared" si="2"/>
        <v>66.837999999999994</v>
      </c>
    </row>
    <row r="21" spans="1:27" ht="24.95" customHeight="1" x14ac:dyDescent="0.2">
      <c r="A21" s="75" t="s">
        <v>16</v>
      </c>
      <c r="B21" s="80">
        <v>37.213000000000008</v>
      </c>
      <c r="C21" s="81">
        <v>52.519999999999996</v>
      </c>
      <c r="D21" s="81">
        <v>53.064</v>
      </c>
      <c r="E21" s="81">
        <v>56.645999999999994</v>
      </c>
      <c r="F21" s="81">
        <v>53.896000000000001</v>
      </c>
      <c r="G21" s="81">
        <v>28.044999999999998</v>
      </c>
      <c r="H21" s="81">
        <v>28.003999999999998</v>
      </c>
      <c r="I21" s="81">
        <v>30.128</v>
      </c>
      <c r="J21" s="81">
        <v>32.910000000000004</v>
      </c>
      <c r="K21" s="81">
        <v>35.835000000000001</v>
      </c>
      <c r="L21" s="81">
        <v>23.555</v>
      </c>
      <c r="M21" s="81">
        <v>21.015000000000001</v>
      </c>
      <c r="N21" s="81">
        <v>19.311</v>
      </c>
      <c r="O21" s="81">
        <v>16.510000000000002</v>
      </c>
      <c r="P21" s="81">
        <v>12.718999999999999</v>
      </c>
      <c r="Q21" s="81">
        <v>11.632</v>
      </c>
      <c r="R21" s="81">
        <v>48.820999999999998</v>
      </c>
      <c r="S21" s="81">
        <v>54.684999999999995</v>
      </c>
      <c r="T21" s="81">
        <v>62.104999999999997</v>
      </c>
      <c r="U21" s="81">
        <v>19.081</v>
      </c>
      <c r="V21" s="81">
        <v>61.843999999999994</v>
      </c>
      <c r="W21" s="81">
        <v>59.547999999999995</v>
      </c>
      <c r="X21" s="81">
        <v>57.196999999999996</v>
      </c>
      <c r="Y21" s="81">
        <v>60.708999999999996</v>
      </c>
      <c r="Z21" s="78"/>
      <c r="AA21" s="79">
        <f t="shared" si="2"/>
        <v>936.99299999999994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60.047000000000011</v>
      </c>
      <c r="C25" s="88">
        <f t="shared" si="3"/>
        <v>58.063999999999993</v>
      </c>
      <c r="D25" s="88">
        <f t="shared" si="3"/>
        <v>58.939</v>
      </c>
      <c r="E25" s="88">
        <f t="shared" si="3"/>
        <v>61.688999999999993</v>
      </c>
      <c r="F25" s="88">
        <f t="shared" si="3"/>
        <v>56.938000000000002</v>
      </c>
      <c r="G25" s="88">
        <f t="shared" si="3"/>
        <v>29.107999999999997</v>
      </c>
      <c r="H25" s="88">
        <f t="shared" si="3"/>
        <v>98.054000000000002</v>
      </c>
      <c r="I25" s="88">
        <f t="shared" si="3"/>
        <v>100.18</v>
      </c>
      <c r="J25" s="88">
        <f t="shared" si="3"/>
        <v>32.965000000000003</v>
      </c>
      <c r="K25" s="88">
        <f t="shared" si="3"/>
        <v>76.759999999999991</v>
      </c>
      <c r="L25" s="88">
        <f t="shared" si="3"/>
        <v>93.61699999999999</v>
      </c>
      <c r="M25" s="88">
        <f t="shared" si="3"/>
        <v>21.076000000000001</v>
      </c>
      <c r="N25" s="88">
        <f t="shared" si="3"/>
        <v>19.311</v>
      </c>
      <c r="O25" s="88">
        <f t="shared" si="3"/>
        <v>16.510000000000002</v>
      </c>
      <c r="P25" s="88">
        <f t="shared" si="3"/>
        <v>12.718999999999999</v>
      </c>
      <c r="Q25" s="88">
        <f t="shared" si="3"/>
        <v>31.631999999999998</v>
      </c>
      <c r="R25" s="88">
        <f t="shared" si="3"/>
        <v>48.875999999999998</v>
      </c>
      <c r="S25" s="88">
        <f t="shared" si="3"/>
        <v>59.789999999999992</v>
      </c>
      <c r="T25" s="88">
        <f t="shared" si="3"/>
        <v>70.558999999999997</v>
      </c>
      <c r="U25" s="88">
        <f t="shared" si="3"/>
        <v>19.138999999999999</v>
      </c>
      <c r="V25" s="88">
        <f t="shared" si="3"/>
        <v>70.578999999999994</v>
      </c>
      <c r="W25" s="88">
        <f t="shared" si="3"/>
        <v>65.896999999999991</v>
      </c>
      <c r="X25" s="88">
        <f t="shared" si="3"/>
        <v>63.393999999999998</v>
      </c>
      <c r="Y25" s="88">
        <f t="shared" si="3"/>
        <v>68.853999999999999</v>
      </c>
      <c r="Z25" s="89">
        <f t="shared" si="3"/>
        <v>0</v>
      </c>
      <c r="AA25" s="90">
        <f t="shared" si="3"/>
        <v>1294.6969999999999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60.046999999999997</v>
      </c>
      <c r="C29" s="77">
        <v>58.064</v>
      </c>
      <c r="D29" s="77">
        <v>58.939</v>
      </c>
      <c r="E29" s="77">
        <v>61.689</v>
      </c>
      <c r="F29" s="77">
        <v>56.938000000000002</v>
      </c>
      <c r="G29" s="77">
        <v>29.108000000000001</v>
      </c>
      <c r="H29" s="77">
        <v>98.72</v>
      </c>
      <c r="I29" s="77">
        <v>106.18</v>
      </c>
      <c r="J29" s="77">
        <v>32.965000000000003</v>
      </c>
      <c r="K29" s="77">
        <v>76.760000000000005</v>
      </c>
      <c r="L29" s="77">
        <v>93.617000000000004</v>
      </c>
      <c r="M29" s="77">
        <v>21.076000000000001</v>
      </c>
      <c r="N29" s="77">
        <v>20.311</v>
      </c>
      <c r="O29" s="77">
        <v>21.51</v>
      </c>
      <c r="P29" s="77">
        <v>23.719000000000001</v>
      </c>
      <c r="Q29" s="77">
        <v>31.632000000000001</v>
      </c>
      <c r="R29" s="77">
        <v>52.944000000000003</v>
      </c>
      <c r="S29" s="77">
        <v>59.79</v>
      </c>
      <c r="T29" s="77">
        <v>70.558999999999997</v>
      </c>
      <c r="U29" s="77">
        <v>19.138999999999999</v>
      </c>
      <c r="V29" s="77">
        <v>70.578999999999994</v>
      </c>
      <c r="W29" s="77">
        <v>65.897000000000006</v>
      </c>
      <c r="X29" s="77">
        <v>63.393999999999998</v>
      </c>
      <c r="Y29" s="77">
        <v>68.853999999999999</v>
      </c>
      <c r="Z29" s="78"/>
      <c r="AA29" s="79">
        <f>SUM(B29:Z29)</f>
        <v>1322.4309999999998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60.046999999999997</v>
      </c>
      <c r="C31" s="62">
        <f t="shared" si="4"/>
        <v>58.064</v>
      </c>
      <c r="D31" s="62">
        <f t="shared" si="4"/>
        <v>58.939</v>
      </c>
      <c r="E31" s="62">
        <f t="shared" si="4"/>
        <v>61.689</v>
      </c>
      <c r="F31" s="62">
        <f t="shared" si="4"/>
        <v>56.938000000000002</v>
      </c>
      <c r="G31" s="62">
        <f t="shared" si="4"/>
        <v>29.108000000000001</v>
      </c>
      <c r="H31" s="62">
        <f t="shared" si="4"/>
        <v>98.72</v>
      </c>
      <c r="I31" s="62">
        <f t="shared" si="4"/>
        <v>106.18</v>
      </c>
      <c r="J31" s="62">
        <f t="shared" si="4"/>
        <v>32.965000000000003</v>
      </c>
      <c r="K31" s="62">
        <f t="shared" si="4"/>
        <v>76.760000000000005</v>
      </c>
      <c r="L31" s="62">
        <f t="shared" si="4"/>
        <v>93.617000000000004</v>
      </c>
      <c r="M31" s="62">
        <f t="shared" si="4"/>
        <v>21.076000000000001</v>
      </c>
      <c r="N31" s="62">
        <f t="shared" si="4"/>
        <v>20.311</v>
      </c>
      <c r="O31" s="62">
        <f t="shared" si="4"/>
        <v>21.51</v>
      </c>
      <c r="P31" s="62">
        <f t="shared" si="4"/>
        <v>23.719000000000001</v>
      </c>
      <c r="Q31" s="62">
        <f t="shared" si="4"/>
        <v>31.632000000000001</v>
      </c>
      <c r="R31" s="62">
        <f t="shared" si="4"/>
        <v>52.944000000000003</v>
      </c>
      <c r="S31" s="62">
        <f t="shared" si="4"/>
        <v>59.79</v>
      </c>
      <c r="T31" s="62">
        <f t="shared" si="4"/>
        <v>70.558999999999997</v>
      </c>
      <c r="U31" s="62">
        <f t="shared" si="4"/>
        <v>19.138999999999999</v>
      </c>
      <c r="V31" s="62">
        <f t="shared" si="4"/>
        <v>70.578999999999994</v>
      </c>
      <c r="W31" s="62">
        <f t="shared" si="4"/>
        <v>65.897000000000006</v>
      </c>
      <c r="X31" s="62">
        <f t="shared" si="4"/>
        <v>63.393999999999998</v>
      </c>
      <c r="Y31" s="62">
        <f t="shared" si="4"/>
        <v>68.853999999999999</v>
      </c>
      <c r="Z31" s="63">
        <f t="shared" si="4"/>
        <v>0</v>
      </c>
      <c r="AA31" s="64">
        <f t="shared" si="4"/>
        <v>1322.4309999999998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34.6</v>
      </c>
      <c r="U38" s="99">
        <v>130.4</v>
      </c>
      <c r="V38" s="99"/>
      <c r="W38" s="99"/>
      <c r="X38" s="99"/>
      <c r="Y38" s="99"/>
      <c r="Z38" s="100"/>
      <c r="AA38" s="79">
        <f t="shared" si="5"/>
        <v>165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34.6</v>
      </c>
      <c r="U39" s="88">
        <f t="shared" si="6"/>
        <v>130.4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34.6</v>
      </c>
      <c r="U46" s="99">
        <v>130.4</v>
      </c>
      <c r="V46" s="99"/>
      <c r="W46" s="99"/>
      <c r="X46" s="99"/>
      <c r="Y46" s="99"/>
      <c r="Z46" s="100"/>
      <c r="AA46" s="79">
        <f t="shared" si="7"/>
        <v>165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34.6</v>
      </c>
      <c r="U48" s="88">
        <f t="shared" si="8"/>
        <v>130.4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60.047000000000011</v>
      </c>
      <c r="C51" s="88">
        <f t="shared" si="10"/>
        <v>58.063999999999993</v>
      </c>
      <c r="D51" s="88">
        <f t="shared" si="10"/>
        <v>58.939</v>
      </c>
      <c r="E51" s="88">
        <f t="shared" si="10"/>
        <v>61.688999999999993</v>
      </c>
      <c r="F51" s="88">
        <f t="shared" si="10"/>
        <v>56.938000000000002</v>
      </c>
      <c r="G51" s="88">
        <f t="shared" si="10"/>
        <v>29.107999999999997</v>
      </c>
      <c r="H51" s="88">
        <f t="shared" si="10"/>
        <v>98.72</v>
      </c>
      <c r="I51" s="88">
        <f t="shared" si="10"/>
        <v>106.18</v>
      </c>
      <c r="J51" s="88">
        <f t="shared" si="10"/>
        <v>32.965000000000003</v>
      </c>
      <c r="K51" s="88">
        <f t="shared" si="10"/>
        <v>76.759999999999991</v>
      </c>
      <c r="L51" s="88">
        <f t="shared" si="10"/>
        <v>93.61699999999999</v>
      </c>
      <c r="M51" s="88">
        <f t="shared" si="10"/>
        <v>21.076000000000001</v>
      </c>
      <c r="N51" s="88">
        <f t="shared" si="10"/>
        <v>20.311</v>
      </c>
      <c r="O51" s="88">
        <f t="shared" si="10"/>
        <v>21.51</v>
      </c>
      <c r="P51" s="88">
        <f t="shared" si="10"/>
        <v>23.719000000000001</v>
      </c>
      <c r="Q51" s="88">
        <f t="shared" si="10"/>
        <v>31.631999999999998</v>
      </c>
      <c r="R51" s="88">
        <f t="shared" si="10"/>
        <v>52.943999999999996</v>
      </c>
      <c r="S51" s="88">
        <f t="shared" si="10"/>
        <v>59.789999999999992</v>
      </c>
      <c r="T51" s="88">
        <f t="shared" si="10"/>
        <v>105.15899999999999</v>
      </c>
      <c r="U51" s="88">
        <f t="shared" si="10"/>
        <v>149.53900000000002</v>
      </c>
      <c r="V51" s="88">
        <f t="shared" si="10"/>
        <v>70.578999999999994</v>
      </c>
      <c r="W51" s="88">
        <f t="shared" si="10"/>
        <v>65.896999999999991</v>
      </c>
      <c r="X51" s="88">
        <f t="shared" si="10"/>
        <v>63.393999999999998</v>
      </c>
      <c r="Y51" s="88">
        <f t="shared" si="10"/>
        <v>68.853999999999999</v>
      </c>
      <c r="Z51" s="89">
        <f t="shared" si="10"/>
        <v>0</v>
      </c>
      <c r="AA51" s="104">
        <f>SUM(B51:Z51)</f>
        <v>1487.4309999999998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-42.5</v>
      </c>
      <c r="I4" s="18">
        <v>-62.9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34.6</v>
      </c>
      <c r="U4" s="18">
        <v>130.4</v>
      </c>
      <c r="V4" s="18"/>
      <c r="W4" s="18"/>
      <c r="X4" s="18"/>
      <c r="Y4" s="18"/>
      <c r="Z4" s="19"/>
      <c r="AA4" s="111">
        <f>SUM(B4:Z4)</f>
        <v>59.599999999999994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93.59</v>
      </c>
      <c r="C7" s="117">
        <v>90.41</v>
      </c>
      <c r="D7" s="117">
        <v>91</v>
      </c>
      <c r="E7" s="117">
        <v>90.19</v>
      </c>
      <c r="F7" s="117">
        <v>91.36</v>
      </c>
      <c r="G7" s="117">
        <v>88</v>
      </c>
      <c r="H7" s="117">
        <v>99.57</v>
      </c>
      <c r="I7" s="117">
        <v>103.44</v>
      </c>
      <c r="J7" s="117">
        <v>122.23</v>
      </c>
      <c r="K7" s="117">
        <v>106.62</v>
      </c>
      <c r="L7" s="117">
        <v>90.53</v>
      </c>
      <c r="M7" s="117">
        <v>83.14</v>
      </c>
      <c r="N7" s="117">
        <v>72.790000000000006</v>
      </c>
      <c r="O7" s="117">
        <v>51.15</v>
      </c>
      <c r="P7" s="117">
        <v>56.74</v>
      </c>
      <c r="Q7" s="117">
        <v>88</v>
      </c>
      <c r="R7" s="117">
        <v>80.88</v>
      </c>
      <c r="S7" s="117">
        <v>103.39</v>
      </c>
      <c r="T7" s="117">
        <v>122.3</v>
      </c>
      <c r="U7" s="117">
        <v>180</v>
      </c>
      <c r="V7" s="117">
        <v>132.16999999999999</v>
      </c>
      <c r="W7" s="117">
        <v>109.5</v>
      </c>
      <c r="X7" s="117">
        <v>98.2</v>
      </c>
      <c r="Y7" s="117">
        <v>93.23</v>
      </c>
      <c r="Z7" s="118"/>
      <c r="AA7" s="119">
        <f>IF(SUM(B7:Z7)&lt;&gt;0,AVERAGEIF(B7:Z7,"&lt;&gt;"""),"")</f>
        <v>97.43458333333335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42.5</v>
      </c>
      <c r="I15" s="133">
        <v>62.9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105.4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42.5</v>
      </c>
      <c r="I16" s="135">
        <f t="shared" si="1"/>
        <v>62.9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34.6</v>
      </c>
      <c r="U23" s="133">
        <v>130.4</v>
      </c>
      <c r="V23" s="133"/>
      <c r="W23" s="133"/>
      <c r="X23" s="133"/>
      <c r="Y23" s="133"/>
      <c r="Z23" s="131"/>
      <c r="AA23" s="132">
        <f t="shared" si="2"/>
        <v>165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34.6</v>
      </c>
      <c r="U24" s="135">
        <f t="shared" si="3"/>
        <v>130.4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2023-09-15T13:17:41Z</dcterms:created>
  <dcterms:modified xsi:type="dcterms:W3CDTF">2023-09-15T13:17:42Z</dcterms:modified>
</cp:coreProperties>
</file>