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<sst xmlns="http://schemas.openxmlformats.org/spreadsheetml/2006/main" count="117" uniqueCount="53">
  <si>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14/09/2023 16:21:40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</si>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</sst>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BD-4212-AB50-9EE799AAE64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0BD-4212-AB50-9EE799AAE64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71.301999999999992</c:v>
                </c:pt>
                <c:pt idx="1">
                  <c:v>70.067999999999998</c:v>
                </c:pt>
                <c:pt idx="2">
                  <c:v>67.736999999999995</c:v>
                </c:pt>
                <c:pt idx="3">
                  <c:v>1.2210000000000001</c:v>
                </c:pt>
                <c:pt idx="4">
                  <c:v>6.032</c:v>
                </c:pt>
                <c:pt idx="5">
                  <c:v>27.718000000000004</c:v>
                </c:pt>
                <c:pt idx="12">
                  <c:v>4.9770000000000003</c:v>
                </c:pt>
                <c:pt idx="15">
                  <c:v>33.357999999999997</c:v>
                </c:pt>
                <c:pt idx="23">
                  <c:v>17.202000000000002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BD-4212-AB50-9EE799AAE64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34.299999999999997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30</c:v>
                </c:pt>
                <c:pt idx="19">
                  <c:v>0</c:v>
                </c:pt>
                <c:pt idx="20">
                  <c:v>45.5</c:v>
                </c:pt>
                <c:pt idx="21">
                  <c:v>12.1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BD-4212-AB50-9EE799AAE64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2.085</c:v>
                </c:pt>
                <c:pt idx="1">
                  <c:v>1.5739999999999998</c:v>
                </c:pt>
                <c:pt idx="2">
                  <c:v>4.55</c:v>
                </c:pt>
                <c:pt idx="3">
                  <c:v>2.4119999999999999</c:v>
                </c:pt>
                <c:pt idx="4">
                  <c:v>1.391</c:v>
                </c:pt>
                <c:pt idx="5">
                  <c:v>1.8199999999999998</c:v>
                </c:pt>
                <c:pt idx="6">
                  <c:v>3.8210000000000002</c:v>
                </c:pt>
                <c:pt idx="7">
                  <c:v>1.1280000000000001</c:v>
                </c:pt>
                <c:pt idx="8">
                  <c:v>1.6589999999999998</c:v>
                </c:pt>
                <c:pt idx="9">
                  <c:v>2.351</c:v>
                </c:pt>
                <c:pt idx="10">
                  <c:v>6.4150000000000009</c:v>
                </c:pt>
                <c:pt idx="11">
                  <c:v>0.753</c:v>
                </c:pt>
                <c:pt idx="12">
                  <c:v>2.7989999999999999</c:v>
                </c:pt>
                <c:pt idx="13">
                  <c:v>5.1509999999999998</c:v>
                </c:pt>
                <c:pt idx="14">
                  <c:v>1.415</c:v>
                </c:pt>
                <c:pt idx="15">
                  <c:v>7.6209999999999996</c:v>
                </c:pt>
                <c:pt idx="16">
                  <c:v>14.528999999999998</c:v>
                </c:pt>
                <c:pt idx="17">
                  <c:v>18.365000000000002</c:v>
                </c:pt>
                <c:pt idx="18">
                  <c:v>14.729999999999999</c:v>
                </c:pt>
                <c:pt idx="19">
                  <c:v>10.92</c:v>
                </c:pt>
                <c:pt idx="20">
                  <c:v>5.62</c:v>
                </c:pt>
                <c:pt idx="21">
                  <c:v>6.633</c:v>
                </c:pt>
                <c:pt idx="22">
                  <c:v>0.62</c:v>
                </c:pt>
                <c:pt idx="23">
                  <c:v>2.3289999999999997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BD-4212-AB50-9EE799AAE64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BD-4212-AB50-9EE799AAE64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BD-4212-AB50-9EE799AA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77.858000000000004</c:v>
                </c:pt>
                <c:pt idx="1">
                  <c:v>76.277999999999992</c:v>
                </c:pt>
                <c:pt idx="2">
                  <c:v>76.349999999999994</c:v>
                </c:pt>
                <c:pt idx="3">
                  <c:v>25.346</c:v>
                </c:pt>
                <c:pt idx="4">
                  <c:v>25.733999999999998</c:v>
                </c:pt>
                <c:pt idx="5">
                  <c:v>32.203000000000003</c:v>
                </c:pt>
                <c:pt idx="6">
                  <c:v>40.244999999999997</c:v>
                </c:pt>
                <c:pt idx="7">
                  <c:v>93.491</c:v>
                </c:pt>
                <c:pt idx="8">
                  <c:v>44.923999999999999</c:v>
                </c:pt>
                <c:pt idx="9">
                  <c:v>38.889000000000003</c:v>
                </c:pt>
                <c:pt idx="10">
                  <c:v>39.681000000000004</c:v>
                </c:pt>
                <c:pt idx="11">
                  <c:v>39.568999999999996</c:v>
                </c:pt>
                <c:pt idx="12">
                  <c:v>52.931999999999995</c:v>
                </c:pt>
                <c:pt idx="13">
                  <c:v>50.745000000000005</c:v>
                </c:pt>
                <c:pt idx="14">
                  <c:v>42.555</c:v>
                </c:pt>
                <c:pt idx="15">
                  <c:v>84.02300000000001</c:v>
                </c:pt>
                <c:pt idx="16">
                  <c:v>50.720999999999997</c:v>
                </c:pt>
                <c:pt idx="17">
                  <c:v>31.398000000000003</c:v>
                </c:pt>
                <c:pt idx="18">
                  <c:v>49.337999999999994</c:v>
                </c:pt>
                <c:pt idx="19">
                  <c:v>15.513</c:v>
                </c:pt>
                <c:pt idx="20">
                  <c:v>55.693000000000005</c:v>
                </c:pt>
                <c:pt idx="21">
                  <c:v>36.112000000000002</c:v>
                </c:pt>
                <c:pt idx="22">
                  <c:v>26.401999999999997</c:v>
                </c:pt>
                <c:pt idx="23">
                  <c:v>33.525999999999996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0BD-4212-AB50-9EE799AA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104.95</c:v>
                </c:pt>
                <c:pt idx="1">
                  <c:v>103.19</c:v>
                </c:pt>
                <c:pt idx="2">
                  <c:v>103.14</c:v>
                </c:pt>
                <c:pt idx="3">
                  <c:v>94</c:v>
                </c:pt>
                <c:pt idx="4">
                  <c:v>94</c:v>
                </c:pt>
                <c:pt idx="5">
                  <c:v>101.95</c:v>
                </c:pt>
                <c:pt idx="6">
                  <c:v>134.63</c:v>
                </c:pt>
                <c:pt idx="7">
                  <c:v>145.49</c:v>
                </c:pt>
                <c:pt idx="8">
                  <c:v>110.55</c:v>
                </c:pt>
                <c:pt idx="9">
                  <c:v>93.11</c:v>
                </c:pt>
                <c:pt idx="10">
                  <c:v>87.5</c:v>
                </c:pt>
                <c:pt idx="11">
                  <c:v>84</c:v>
                </c:pt>
                <c:pt idx="12">
                  <c:v>94</c:v>
                </c:pt>
                <c:pt idx="13">
                  <c:v>89.24</c:v>
                </c:pt>
                <c:pt idx="14">
                  <c:v>69.81</c:v>
                </c:pt>
                <c:pt idx="15">
                  <c:v>110.54</c:v>
                </c:pt>
                <c:pt idx="16">
                  <c:v>99.86</c:v>
                </c:pt>
                <c:pt idx="17">
                  <c:v>132.32</c:v>
                </c:pt>
                <c:pt idx="18">
                  <c:v>153.51</c:v>
                </c:pt>
                <c:pt idx="19">
                  <c:v>259.68</c:v>
                </c:pt>
                <c:pt idx="20">
                  <c:v>137.69999999999999</c:v>
                </c:pt>
                <c:pt idx="21">
                  <c:v>113.63</c:v>
                </c:pt>
                <c:pt idx="22">
                  <c:v>101.42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0BD-4212-AB50-9EE799AA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77.858000000000004</v>
      </c>
      <c r="C4" s="18">
        <v>76.277999999999992</v>
      </c>
      <c r="D4" s="18">
        <v>76.350000000000009</v>
      </c>
      <c r="E4" s="18">
        <v>25.345999999999997</v>
      </c>
      <c r="F4" s="18">
        <v>25.733999999999998</v>
      </c>
      <c r="G4" s="18">
        <v>32.203000000000003</v>
      </c>
      <c r="H4" s="18">
        <v>40.210999999999991</v>
      </c>
      <c r="I4" s="18">
        <v>93.534999999999997</v>
      </c>
      <c r="J4" s="18">
        <v>44.923999999999999</v>
      </c>
      <c r="K4" s="18">
        <v>38.889000000000003</v>
      </c>
      <c r="L4" s="18">
        <v>39.680999999999997</v>
      </c>
      <c r="M4" s="18">
        <v>39.568999999999996</v>
      </c>
      <c r="N4" s="18">
        <v>52.932000000000002</v>
      </c>
      <c r="O4" s="18">
        <v>50.744999999999997</v>
      </c>
      <c r="P4" s="18">
        <v>42.555</v>
      </c>
      <c r="Q4" s="18">
        <v>84.05</v>
      </c>
      <c r="R4" s="18">
        <v>50.720999999999997</v>
      </c>
      <c r="S4" s="18">
        <v>31.444000000000003</v>
      </c>
      <c r="T4" s="18">
        <v>49.329000000000001</v>
      </c>
      <c r="U4" s="18">
        <v>15.512999999999998</v>
      </c>
      <c r="V4" s="18">
        <v>55.710999999999999</v>
      </c>
      <c r="W4" s="18">
        <v>36.116</v>
      </c>
      <c r="X4" s="18">
        <v>26.402000000000001</v>
      </c>
      <c r="Y4" s="18">
        <v>33.526000000000003</v>
      </c>
      <c r="Z4" s="19"/>
      <c r="AA4" s="20">
        <f>SUM(B4:Z4)</f>
        <v>1139.6219999999998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104.95</v>
      </c>
      <c r="C7" s="28">
        <v>103.19</v>
      </c>
      <c r="D7" s="28">
        <v>103.14</v>
      </c>
      <c r="E7" s="28">
        <v>94</v>
      </c>
      <c r="F7" s="28">
        <v>94</v>
      </c>
      <c r="G7" s="28">
        <v>101.95</v>
      </c>
      <c r="H7" s="28">
        <v>134.63</v>
      </c>
      <c r="I7" s="28">
        <v>145.49</v>
      </c>
      <c r="J7" s="28">
        <v>110.55</v>
      </c>
      <c r="K7" s="28">
        <v>93.11</v>
      </c>
      <c r="L7" s="28">
        <v>87.5</v>
      </c>
      <c r="M7" s="28">
        <v>84</v>
      </c>
      <c r="N7" s="28">
        <v>94</v>
      </c>
      <c r="O7" s="28">
        <v>89.24</v>
      </c>
      <c r="P7" s="28">
        <v>69.81</v>
      </c>
      <c r="Q7" s="28">
        <v>110.54</v>
      </c>
      <c r="R7" s="28">
        <v>99.86</v>
      </c>
      <c r="S7" s="28">
        <v>132.32</v>
      </c>
      <c r="T7" s="28">
        <v>153.51</v>
      </c>
      <c r="U7" s="28">
        <v>259.68</v>
      </c>
      <c r="V7" s="28">
        <v>137.69999999999999</v>
      </c>
      <c r="W7" s="28">
        <v>113.63</v>
      </c>
      <c r="X7" s="28">
        <v>101.42</v>
      </c>
      <c r="Y7" s="28">
        <v>92</v>
      </c>
      <c r="Z7" s="29"/>
      <c r="AA7" s="30">
        <f>IF(SUM(B7:Z7)&lt;&gt;0,AVERAGEIF(B7:Z7,"&lt;&gt;"""),"")</f>
        <v>112.92583333333333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71.301999999999992</v>
      </c>
      <c r="C12" s="52">
        <v>70.067999999999998</v>
      </c>
      <c r="D12" s="52">
        <v>67.736999999999995</v>
      </c>
      <c r="E12" s="52">
        <v>1.2210000000000001</v>
      </c>
      <c r="F12" s="52">
        <v>6.032</v>
      </c>
      <c r="G12" s="52">
        <v>27.718000000000004</v>
      </c>
      <c r="H12" s="52"/>
      <c r="I12" s="52"/>
      <c r="J12" s="52"/>
      <c r="K12" s="52"/>
      <c r="L12" s="52"/>
      <c r="M12" s="52"/>
      <c r="N12" s="52">
        <v>4.9770000000000003</v>
      </c>
      <c r="O12" s="52"/>
      <c r="P12" s="52"/>
      <c r="Q12" s="52">
        <v>33.357999999999997</v>
      </c>
      <c r="R12" s="52"/>
      <c r="S12" s="52"/>
      <c r="T12" s="52"/>
      <c r="U12" s="52"/>
      <c r="V12" s="52"/>
      <c r="W12" s="52"/>
      <c r="X12" s="52"/>
      <c r="Y12" s="52">
        <v>17.202000000000002</v>
      </c>
      <c r="Z12" s="53"/>
      <c r="AA12" s="54">
        <f t="shared" si="0"/>
        <v>299.61500000000001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2.085</v>
      </c>
      <c r="C14" s="57">
        <v>1.5739999999999998</v>
      </c>
      <c r="D14" s="57">
        <v>4.55</v>
      </c>
      <c r="E14" s="57">
        <v>2.4119999999999999</v>
      </c>
      <c r="F14" s="57">
        <v>1.391</v>
      </c>
      <c r="G14" s="57">
        <v>1.8199999999999998</v>
      </c>
      <c r="H14" s="57">
        <v>3.8210000000000002</v>
      </c>
      <c r="I14" s="57">
        <v>1.1280000000000001</v>
      </c>
      <c r="J14" s="57">
        <v>1.6589999999999998</v>
      </c>
      <c r="K14" s="57">
        <v>2.351</v>
      </c>
      <c r="L14" s="57">
        <v>6.4150000000000009</v>
      </c>
      <c r="M14" s="57">
        <v>0.753</v>
      </c>
      <c r="N14" s="57">
        <v>2.7989999999999999</v>
      </c>
      <c r="O14" s="57">
        <v>5.1509999999999998</v>
      </c>
      <c r="P14" s="57">
        <v>1.415</v>
      </c>
      <c r="Q14" s="57">
        <v>7.6209999999999996</v>
      </c>
      <c r="R14" s="57">
        <v>14.528999999999998</v>
      </c>
      <c r="S14" s="57">
        <v>18.365000000000002</v>
      </c>
      <c r="T14" s="57">
        <v>14.729999999999999</v>
      </c>
      <c r="U14" s="57">
        <v>10.92</v>
      </c>
      <c r="V14" s="57">
        <v>5.62</v>
      </c>
      <c r="W14" s="57">
        <v>6.633</v>
      </c>
      <c r="X14" s="57">
        <v>0.62</v>
      </c>
      <c r="Y14" s="57">
        <v>2.3289999999999997</v>
      </c>
      <c r="Z14" s="58"/>
      <c r="AA14" s="59">
        <f t="shared" si="0"/>
        <v>120.691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73.386999999999986</v>
      </c>
      <c r="C16" s="62">
        <f t="shared" ref="C16:Z16" si="1">IF(LEN(C$2)&gt;0,SUM(C10:C15),"")</f>
        <v>71.641999999999996</v>
      </c>
      <c r="D16" s="62">
        <f t="shared" si="1"/>
        <v>72.286999999999992</v>
      </c>
      <c r="E16" s="62">
        <f t="shared" si="1"/>
        <v>3.633</v>
      </c>
      <c r="F16" s="62">
        <f t="shared" si="1"/>
        <v>7.423</v>
      </c>
      <c r="G16" s="62">
        <f t="shared" si="1"/>
        <v>29.538000000000004</v>
      </c>
      <c r="H16" s="62">
        <f t="shared" si="1"/>
        <v>3.8210000000000002</v>
      </c>
      <c r="I16" s="62">
        <f t="shared" si="1"/>
        <v>1.1280000000000001</v>
      </c>
      <c r="J16" s="62">
        <f t="shared" si="1"/>
        <v>1.6589999999999998</v>
      </c>
      <c r="K16" s="62">
        <f t="shared" si="1"/>
        <v>2.351</v>
      </c>
      <c r="L16" s="62">
        <f t="shared" si="1"/>
        <v>6.4150000000000009</v>
      </c>
      <c r="M16" s="62">
        <f t="shared" si="1"/>
        <v>0.753</v>
      </c>
      <c r="N16" s="62">
        <f t="shared" si="1"/>
        <v>7.7759999999999998</v>
      </c>
      <c r="O16" s="62">
        <f t="shared" si="1"/>
        <v>5.1509999999999998</v>
      </c>
      <c r="P16" s="62">
        <f t="shared" si="1"/>
        <v>1.415</v>
      </c>
      <c r="Q16" s="62">
        <f t="shared" si="1"/>
        <v>40.978999999999999</v>
      </c>
      <c r="R16" s="62">
        <f t="shared" si="1"/>
        <v>14.528999999999998</v>
      </c>
      <c r="S16" s="62">
        <f t="shared" si="1"/>
        <v>18.365000000000002</v>
      </c>
      <c r="T16" s="62">
        <f t="shared" si="1"/>
        <v>14.729999999999999</v>
      </c>
      <c r="U16" s="62">
        <f t="shared" si="1"/>
        <v>10.92</v>
      </c>
      <c r="V16" s="62">
        <f t="shared" si="1"/>
        <v>5.62</v>
      </c>
      <c r="W16" s="62">
        <f t="shared" si="1"/>
        <v>6.633</v>
      </c>
      <c r="X16" s="62">
        <f t="shared" si="1"/>
        <v>0.62</v>
      </c>
      <c r="Y16" s="62">
        <f t="shared" si="1"/>
        <v>19.531000000000002</v>
      </c>
      <c r="Z16" s="63" t="str">
        <f t="shared" si="1"/>
        <v/>
      </c>
      <c r="AA16" s="64">
        <f>SUM(AA10:AA15)</f>
        <v>420.30600000000004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/>
      <c r="K19" s="72">
        <v>20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70</v>
      </c>
    </row>
    <row r="20" spans="1:27" ht="24.95" customHeight="1" x14ac:dyDescent="0.2">
      <c r="A20" s="75" t="s">
        <v>15</v>
      </c>
      <c r="B20" s="76">
        <v>2.7009999999999996</v>
      </c>
      <c r="C20" s="77">
        <v>2.6059999999999999</v>
      </c>
      <c r="D20" s="77">
        <v>2.5229999999999997</v>
      </c>
      <c r="E20" s="77">
        <v>2.4239999999999999</v>
      </c>
      <c r="F20" s="77">
        <v>2.4910000000000001</v>
      </c>
      <c r="G20" s="77">
        <v>2.665</v>
      </c>
      <c r="H20" s="77">
        <v>2.09</v>
      </c>
      <c r="I20" s="77">
        <v>28.486000000000001</v>
      </c>
      <c r="J20" s="77">
        <v>28.823</v>
      </c>
      <c r="K20" s="77">
        <v>4.1340000000000003</v>
      </c>
      <c r="L20" s="77">
        <v>4.4350000000000005</v>
      </c>
      <c r="M20" s="77">
        <v>4.5199999999999996</v>
      </c>
      <c r="N20" s="77">
        <v>4.0659999999999998</v>
      </c>
      <c r="O20" s="77">
        <v>4.0519999999999996</v>
      </c>
      <c r="P20" s="77">
        <v>4.2070000000000007</v>
      </c>
      <c r="Q20" s="77">
        <v>28.811</v>
      </c>
      <c r="R20" s="77">
        <v>25.1</v>
      </c>
      <c r="S20" s="77">
        <v>7.1590000000000007</v>
      </c>
      <c r="T20" s="77">
        <v>4.5990000000000002</v>
      </c>
      <c r="U20" s="77">
        <v>4.0630000000000006</v>
      </c>
      <c r="V20" s="77">
        <v>3.8410000000000002</v>
      </c>
      <c r="W20" s="77">
        <v>3.4830000000000001</v>
      </c>
      <c r="X20" s="77">
        <v>3.1520000000000001</v>
      </c>
      <c r="Y20" s="77">
        <v>2.8849999999999998</v>
      </c>
      <c r="Z20" s="78"/>
      <c r="AA20" s="79">
        <f t="shared" si="2"/>
        <v>183.31599999999995</v>
      </c>
    </row>
    <row r="21" spans="1:27" ht="24.95" customHeight="1" x14ac:dyDescent="0.2">
      <c r="A21" s="75" t="s">
        <v>16</v>
      </c>
      <c r="B21" s="80">
        <v>1.77</v>
      </c>
      <c r="C21" s="81">
        <v>2.0299999999999998</v>
      </c>
      <c r="D21" s="81">
        <v>1.54</v>
      </c>
      <c r="E21" s="81">
        <v>19.289000000000001</v>
      </c>
      <c r="F21" s="81">
        <v>15.82</v>
      </c>
      <c r="G21" s="81"/>
      <c r="H21" s="81"/>
      <c r="I21" s="81">
        <v>13.920999999999999</v>
      </c>
      <c r="J21" s="81">
        <v>14.442</v>
      </c>
      <c r="K21" s="81">
        <v>12.404</v>
      </c>
      <c r="L21" s="81">
        <v>28.831000000000003</v>
      </c>
      <c r="M21" s="81">
        <v>34.295999999999999</v>
      </c>
      <c r="N21" s="81">
        <v>41.09</v>
      </c>
      <c r="O21" s="81">
        <v>41.542000000000002</v>
      </c>
      <c r="P21" s="81">
        <v>36.933</v>
      </c>
      <c r="Q21" s="81">
        <v>14.26</v>
      </c>
      <c r="R21" s="81">
        <v>11.091999999999999</v>
      </c>
      <c r="S21" s="81">
        <v>5.92</v>
      </c>
      <c r="T21" s="81"/>
      <c r="U21" s="81">
        <v>0.53</v>
      </c>
      <c r="V21" s="81">
        <v>0.75</v>
      </c>
      <c r="W21" s="81">
        <v>13.9</v>
      </c>
      <c r="X21" s="81">
        <v>22.630000000000003</v>
      </c>
      <c r="Y21" s="81">
        <v>11.11</v>
      </c>
      <c r="Z21" s="78"/>
      <c r="AA21" s="79">
        <f t="shared" si="2"/>
        <v>344.09999999999997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4.4710000000000001</v>
      </c>
      <c r="C25" s="88">
        <f t="shared" ref="C25:Z25" si="3">IF(LEN(C$2)&gt;0,SUM(C19:C24),"")</f>
        <v>4.6359999999999992</v>
      </c>
      <c r="D25" s="88">
        <f t="shared" si="3"/>
        <v>4.0629999999999997</v>
      </c>
      <c r="E25" s="88">
        <f t="shared" si="3"/>
        <v>21.713000000000001</v>
      </c>
      <c r="F25" s="88">
        <f t="shared" si="3"/>
        <v>18.311</v>
      </c>
      <c r="G25" s="88">
        <f t="shared" si="3"/>
        <v>2.665</v>
      </c>
      <c r="H25" s="88">
        <f t="shared" si="3"/>
        <v>2.09</v>
      </c>
      <c r="I25" s="88">
        <f t="shared" si="3"/>
        <v>92.407000000000011</v>
      </c>
      <c r="J25" s="88">
        <f t="shared" si="3"/>
        <v>43.265000000000001</v>
      </c>
      <c r="K25" s="88">
        <f t="shared" si="3"/>
        <v>36.537999999999997</v>
      </c>
      <c r="L25" s="88">
        <f t="shared" si="3"/>
        <v>33.266000000000005</v>
      </c>
      <c r="M25" s="88">
        <f t="shared" si="3"/>
        <v>38.816000000000003</v>
      </c>
      <c r="N25" s="88">
        <f t="shared" si="3"/>
        <v>45.156000000000006</v>
      </c>
      <c r="O25" s="88">
        <f t="shared" si="3"/>
        <v>45.594000000000001</v>
      </c>
      <c r="P25" s="88">
        <f t="shared" si="3"/>
        <v>41.14</v>
      </c>
      <c r="Q25" s="88">
        <f t="shared" si="3"/>
        <v>43.070999999999998</v>
      </c>
      <c r="R25" s="88">
        <f t="shared" si="3"/>
        <v>36.192</v>
      </c>
      <c r="S25" s="88">
        <f t="shared" si="3"/>
        <v>13.079000000000001</v>
      </c>
      <c r="T25" s="88">
        <f t="shared" si="3"/>
        <v>4.5990000000000002</v>
      </c>
      <c r="U25" s="88">
        <f t="shared" si="3"/>
        <v>4.5930000000000009</v>
      </c>
      <c r="V25" s="88">
        <f t="shared" si="3"/>
        <v>4.5910000000000002</v>
      </c>
      <c r="W25" s="88">
        <f t="shared" si="3"/>
        <v>17.382999999999999</v>
      </c>
      <c r="X25" s="88">
        <f t="shared" si="3"/>
        <v>25.782000000000004</v>
      </c>
      <c r="Y25" s="88">
        <f t="shared" si="3"/>
        <v>13.994999999999999</v>
      </c>
      <c r="Z25" s="89" t="str">
        <f t="shared" si="3"/>
        <v/>
      </c>
      <c r="AA25" s="90">
        <f>SUM(AA19:AA24)</f>
        <v>597.41599999999994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77.858000000000004</v>
      </c>
      <c r="C29" s="77">
        <v>76.278000000000006</v>
      </c>
      <c r="D29" s="77">
        <v>76.349999999999994</v>
      </c>
      <c r="E29" s="77">
        <v>25.346</v>
      </c>
      <c r="F29" s="77">
        <v>25.734000000000002</v>
      </c>
      <c r="G29" s="77">
        <v>32.203000000000003</v>
      </c>
      <c r="H29" s="77">
        <v>5.9109999999999996</v>
      </c>
      <c r="I29" s="77">
        <v>93.534999999999997</v>
      </c>
      <c r="J29" s="77">
        <v>44.923999999999999</v>
      </c>
      <c r="K29" s="77">
        <v>38.889000000000003</v>
      </c>
      <c r="L29" s="77">
        <v>39.680999999999997</v>
      </c>
      <c r="M29" s="77">
        <v>39.569000000000003</v>
      </c>
      <c r="N29" s="77">
        <v>52.932000000000002</v>
      </c>
      <c r="O29" s="77">
        <v>50.744999999999997</v>
      </c>
      <c r="P29" s="77">
        <v>42.555</v>
      </c>
      <c r="Q29" s="77">
        <v>84.05</v>
      </c>
      <c r="R29" s="77">
        <v>50.720999999999997</v>
      </c>
      <c r="S29" s="77">
        <v>31.443999999999999</v>
      </c>
      <c r="T29" s="77">
        <v>19.329000000000001</v>
      </c>
      <c r="U29" s="77">
        <v>15.513</v>
      </c>
      <c r="V29" s="77">
        <v>10.211</v>
      </c>
      <c r="W29" s="77">
        <v>24.015999999999998</v>
      </c>
      <c r="X29" s="77">
        <v>26.402000000000001</v>
      </c>
      <c r="Y29" s="77">
        <v>33.526000000000003</v>
      </c>
      <c r="Z29" s="78"/>
      <c r="AA29" s="79">
        <f>SUM(B29:Z29)</f>
        <v>1017.7219999999999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77.858000000000004</v>
      </c>
      <c r="C31" s="62">
        <f t="shared" ref="C31:Z31" si="4">IF(LEN(C$2)&gt;0,SUM(C28:C30),"")</f>
        <v>76.278000000000006</v>
      </c>
      <c r="D31" s="62">
        <f t="shared" si="4"/>
        <v>76.349999999999994</v>
      </c>
      <c r="E31" s="62">
        <f t="shared" si="4"/>
        <v>25.346</v>
      </c>
      <c r="F31" s="62">
        <f t="shared" si="4"/>
        <v>25.734000000000002</v>
      </c>
      <c r="G31" s="62">
        <f t="shared" si="4"/>
        <v>32.203000000000003</v>
      </c>
      <c r="H31" s="62">
        <f t="shared" si="4"/>
        <v>5.9109999999999996</v>
      </c>
      <c r="I31" s="62">
        <f t="shared" si="4"/>
        <v>93.534999999999997</v>
      </c>
      <c r="J31" s="62">
        <f t="shared" si="4"/>
        <v>44.923999999999999</v>
      </c>
      <c r="K31" s="62">
        <f t="shared" si="4"/>
        <v>38.889000000000003</v>
      </c>
      <c r="L31" s="62">
        <f t="shared" si="4"/>
        <v>39.680999999999997</v>
      </c>
      <c r="M31" s="62">
        <f t="shared" si="4"/>
        <v>39.569000000000003</v>
      </c>
      <c r="N31" s="62">
        <f t="shared" si="4"/>
        <v>52.932000000000002</v>
      </c>
      <c r="O31" s="62">
        <f t="shared" si="4"/>
        <v>50.744999999999997</v>
      </c>
      <c r="P31" s="62">
        <f t="shared" si="4"/>
        <v>42.555</v>
      </c>
      <c r="Q31" s="62">
        <f t="shared" si="4"/>
        <v>84.05</v>
      </c>
      <c r="R31" s="62">
        <f t="shared" si="4"/>
        <v>50.720999999999997</v>
      </c>
      <c r="S31" s="62">
        <f t="shared" si="4"/>
        <v>31.443999999999999</v>
      </c>
      <c r="T31" s="62">
        <f t="shared" si="4"/>
        <v>19.329000000000001</v>
      </c>
      <c r="U31" s="62">
        <f t="shared" si="4"/>
        <v>15.513</v>
      </c>
      <c r="V31" s="62">
        <f t="shared" si="4"/>
        <v>10.211</v>
      </c>
      <c r="W31" s="62">
        <f t="shared" si="4"/>
        <v>24.015999999999998</v>
      </c>
      <c r="X31" s="62">
        <f t="shared" si="4"/>
        <v>26.402000000000001</v>
      </c>
      <c r="Y31" s="62">
        <f t="shared" si="4"/>
        <v>33.526000000000003</v>
      </c>
      <c r="Z31" s="63" t="str">
        <f t="shared" si="4"/>
        <v/>
      </c>
      <c r="AA31" s="64">
        <f>SUM(AA28:AA30)</f>
        <v>1017.7219999999999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34.299999999999997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30</v>
      </c>
      <c r="U38" s="99"/>
      <c r="V38" s="99">
        <v>45.5</v>
      </c>
      <c r="W38" s="99">
        <v>12.1</v>
      </c>
      <c r="X38" s="99"/>
      <c r="Y38" s="99"/>
      <c r="Z38" s="100"/>
      <c r="AA38" s="79">
        <f t="shared" si="5"/>
        <v>121.89999999999999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34.299999999999997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30</v>
      </c>
      <c r="U39" s="88">
        <f t="shared" si="6"/>
        <v>0</v>
      </c>
      <c r="V39" s="88">
        <f t="shared" si="6"/>
        <v>45.5</v>
      </c>
      <c r="W39" s="88">
        <f t="shared" si="6"/>
        <v>12.1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121.89999999999999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34.299999999999997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30</v>
      </c>
      <c r="U46" s="99"/>
      <c r="V46" s="99">
        <v>45.5</v>
      </c>
      <c r="W46" s="99">
        <v>12.1</v>
      </c>
      <c r="X46" s="99"/>
      <c r="Y46" s="99"/>
      <c r="Z46" s="100"/>
      <c r="AA46" s="79">
        <f t="shared" si="7"/>
        <v>121.89999999999999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34.299999999999997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30</v>
      </c>
      <c r="U48" s="88">
        <f t="shared" si="8"/>
        <v>0</v>
      </c>
      <c r="V48" s="88">
        <f t="shared" si="8"/>
        <v>45.5</v>
      </c>
      <c r="W48" s="88">
        <f t="shared" si="8"/>
        <v>12.1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121.89999999999999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77.85799999999999</v>
      </c>
      <c r="C51" s="88">
        <f t="shared" si="10"/>
        <v>76.277999999999992</v>
      </c>
      <c r="D51" s="88">
        <f t="shared" si="10"/>
        <v>76.349999999999994</v>
      </c>
      <c r="E51" s="88">
        <f t="shared" si="10"/>
        <v>25.346</v>
      </c>
      <c r="F51" s="88">
        <f t="shared" si="10"/>
        <v>25.734000000000002</v>
      </c>
      <c r="G51" s="88">
        <f t="shared" si="10"/>
        <v>32.203000000000003</v>
      </c>
      <c r="H51" s="88">
        <f t="shared" si="10"/>
        <v>40.210999999999999</v>
      </c>
      <c r="I51" s="88">
        <f t="shared" si="10"/>
        <v>93.535000000000011</v>
      </c>
      <c r="J51" s="88">
        <f t="shared" si="10"/>
        <v>44.923999999999999</v>
      </c>
      <c r="K51" s="88">
        <f t="shared" si="10"/>
        <v>38.888999999999996</v>
      </c>
      <c r="L51" s="88">
        <f t="shared" si="10"/>
        <v>39.681000000000004</v>
      </c>
      <c r="M51" s="88">
        <f t="shared" si="10"/>
        <v>39.569000000000003</v>
      </c>
      <c r="N51" s="88">
        <f t="shared" si="10"/>
        <v>52.932000000000002</v>
      </c>
      <c r="O51" s="88">
        <f t="shared" si="10"/>
        <v>50.745000000000005</v>
      </c>
      <c r="P51" s="88">
        <f t="shared" si="10"/>
        <v>42.555</v>
      </c>
      <c r="Q51" s="88">
        <f t="shared" si="10"/>
        <v>84.05</v>
      </c>
      <c r="R51" s="88">
        <f t="shared" si="10"/>
        <v>50.720999999999997</v>
      </c>
      <c r="S51" s="88">
        <f t="shared" si="10"/>
        <v>31.444000000000003</v>
      </c>
      <c r="T51" s="88">
        <f t="shared" si="10"/>
        <v>49.329000000000001</v>
      </c>
      <c r="U51" s="88">
        <f t="shared" si="10"/>
        <v>15.513000000000002</v>
      </c>
      <c r="V51" s="88">
        <f t="shared" si="10"/>
        <v>55.710999999999999</v>
      </c>
      <c r="W51" s="88">
        <f t="shared" si="10"/>
        <v>36.116</v>
      </c>
      <c r="X51" s="88">
        <f t="shared" si="10"/>
        <v>26.402000000000005</v>
      </c>
      <c r="Y51" s="88">
        <f t="shared" si="10"/>
        <v>33.526000000000003</v>
      </c>
      <c r="Z51" s="89" t="str">
        <f t="shared" si="10"/>
        <v/>
      </c>
      <c r="AA51" s="104">
        <f>SUM(B51:Z51)</f>
        <v>1139.6219999999998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77.858000000000004</v>
      </c>
      <c r="C4" s="18">
        <v>76.277999999999992</v>
      </c>
      <c r="D4" s="18">
        <v>76.349999999999994</v>
      </c>
      <c r="E4" s="18">
        <v>25.346</v>
      </c>
      <c r="F4" s="18">
        <v>25.733999999999998</v>
      </c>
      <c r="G4" s="18">
        <v>32.203000000000003</v>
      </c>
      <c r="H4" s="18">
        <v>40.244999999999997</v>
      </c>
      <c r="I4" s="18">
        <v>93.491</v>
      </c>
      <c r="J4" s="18">
        <v>44.923999999999999</v>
      </c>
      <c r="K4" s="18">
        <v>38.889000000000003</v>
      </c>
      <c r="L4" s="18">
        <v>39.681000000000004</v>
      </c>
      <c r="M4" s="18">
        <v>39.568999999999996</v>
      </c>
      <c r="N4" s="18">
        <v>52.931999999999995</v>
      </c>
      <c r="O4" s="18">
        <v>50.745000000000005</v>
      </c>
      <c r="P4" s="18">
        <v>42.555</v>
      </c>
      <c r="Q4" s="18">
        <v>84.02300000000001</v>
      </c>
      <c r="R4" s="18">
        <v>50.720999999999997</v>
      </c>
      <c r="S4" s="18">
        <v>31.398000000000003</v>
      </c>
      <c r="T4" s="18">
        <v>49.337999999999994</v>
      </c>
      <c r="U4" s="18">
        <v>15.513</v>
      </c>
      <c r="V4" s="18">
        <v>55.693000000000005</v>
      </c>
      <c r="W4" s="18">
        <v>36.112000000000002</v>
      </c>
      <c r="X4" s="18">
        <v>26.401999999999997</v>
      </c>
      <c r="Y4" s="18">
        <v>33.525999999999996</v>
      </c>
      <c r="Z4" s="19"/>
      <c r="AA4" s="20">
        <f>SUM(B4:Z4)</f>
        <v>1139.5260000000003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104.95</v>
      </c>
      <c r="C7" s="28">
        <v>103.19</v>
      </c>
      <c r="D7" s="28">
        <v>103.14</v>
      </c>
      <c r="E7" s="28">
        <v>94</v>
      </c>
      <c r="F7" s="28">
        <v>94</v>
      </c>
      <c r="G7" s="28">
        <v>101.95</v>
      </c>
      <c r="H7" s="28">
        <v>134.63</v>
      </c>
      <c r="I7" s="28">
        <v>145.49</v>
      </c>
      <c r="J7" s="28">
        <v>110.55</v>
      </c>
      <c r="K7" s="28">
        <v>93.11</v>
      </c>
      <c r="L7" s="28">
        <v>87.5</v>
      </c>
      <c r="M7" s="28">
        <v>84</v>
      </c>
      <c r="N7" s="28">
        <v>94</v>
      </c>
      <c r="O7" s="28">
        <v>89.24</v>
      </c>
      <c r="P7" s="28">
        <v>69.81</v>
      </c>
      <c r="Q7" s="28">
        <v>110.54</v>
      </c>
      <c r="R7" s="28">
        <v>99.86</v>
      </c>
      <c r="S7" s="28">
        <v>132.32</v>
      </c>
      <c r="T7" s="28">
        <v>153.51</v>
      </c>
      <c r="U7" s="28">
        <v>259.68</v>
      </c>
      <c r="V7" s="28">
        <v>137.69999999999999</v>
      </c>
      <c r="W7" s="28">
        <v>113.63</v>
      </c>
      <c r="X7" s="28">
        <v>101.42</v>
      </c>
      <c r="Y7" s="28">
        <v>92</v>
      </c>
      <c r="Z7" s="29"/>
      <c r="AA7" s="30">
        <f>IF(SUM(B7:Z7)&lt;&gt;0,AVERAGEIF(B7:Z7,"&lt;&gt;"""),"")</f>
        <v>112.92583333333333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1.3350000000000002</v>
      </c>
      <c r="N14" s="57"/>
      <c r="O14" s="57"/>
      <c r="P14" s="57">
        <v>6.2170000000000005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7.5520000000000005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1.3350000000000002</v>
      </c>
      <c r="N16" s="62">
        <f t="shared" si="1"/>
        <v>0</v>
      </c>
      <c r="O16" s="62">
        <f t="shared" si="1"/>
        <v>0</v>
      </c>
      <c r="P16" s="62">
        <f t="shared" si="1"/>
        <v>6.2170000000000005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7.5520000000000005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</v>
      </c>
      <c r="C19" s="72">
        <v>70</v>
      </c>
      <c r="D19" s="72">
        <v>70</v>
      </c>
      <c r="E19" s="72">
        <v>20</v>
      </c>
      <c r="F19" s="72">
        <v>20</v>
      </c>
      <c r="G19" s="72"/>
      <c r="H19" s="72"/>
      <c r="I19" s="72"/>
      <c r="J19" s="72"/>
      <c r="K19" s="72"/>
      <c r="L19" s="72"/>
      <c r="M19" s="72"/>
      <c r="N19" s="72">
        <v>50</v>
      </c>
      <c r="O19" s="72">
        <v>46.493000000000002</v>
      </c>
      <c r="P19" s="72">
        <v>20</v>
      </c>
      <c r="Q19" s="72">
        <v>20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386.49299999999999</v>
      </c>
    </row>
    <row r="20" spans="1:27" ht="24.95" customHeight="1" x14ac:dyDescent="0.2">
      <c r="A20" s="75" t="s">
        <v>15</v>
      </c>
      <c r="B20" s="76">
        <v>8.199999999999999E-2</v>
      </c>
      <c r="C20" s="77">
        <v>4.2999999999999997E-2</v>
      </c>
      <c r="D20" s="77">
        <v>4.2999999999999997E-2</v>
      </c>
      <c r="E20" s="77">
        <v>4.7E-2</v>
      </c>
      <c r="F20" s="77">
        <v>0.05</v>
      </c>
      <c r="G20" s="77">
        <v>3.3569999999999998</v>
      </c>
      <c r="H20" s="77">
        <v>7.69</v>
      </c>
      <c r="I20" s="77">
        <v>5.5990000000000002</v>
      </c>
      <c r="J20" s="77">
        <v>3.976</v>
      </c>
      <c r="K20" s="77">
        <v>7.6999999999999999E-2</v>
      </c>
      <c r="L20" s="77">
        <v>7.9000000000000001E-2</v>
      </c>
      <c r="M20" s="77">
        <v>7.9000000000000001E-2</v>
      </c>
      <c r="N20" s="77">
        <v>8.2000000000000003E-2</v>
      </c>
      <c r="O20" s="77">
        <v>0.08</v>
      </c>
      <c r="P20" s="77">
        <v>0.08</v>
      </c>
      <c r="Q20" s="77">
        <v>7.3999999999999996E-2</v>
      </c>
      <c r="R20" s="77">
        <v>12.332000000000001</v>
      </c>
      <c r="S20" s="77">
        <v>1.1319999999999999</v>
      </c>
      <c r="T20" s="77">
        <v>2.645</v>
      </c>
      <c r="U20" s="77">
        <v>6.4000000000000001E-2</v>
      </c>
      <c r="V20" s="77">
        <v>4.2709999999999999</v>
      </c>
      <c r="W20" s="77">
        <v>5.5E-2</v>
      </c>
      <c r="X20" s="77">
        <v>9.9000000000000005E-2</v>
      </c>
      <c r="Y20" s="77">
        <v>8.1000000000000003E-2</v>
      </c>
      <c r="Z20" s="78"/>
      <c r="AA20" s="79">
        <f t="shared" si="2"/>
        <v>42.117000000000004</v>
      </c>
    </row>
    <row r="21" spans="1:27" ht="24.95" customHeight="1" x14ac:dyDescent="0.2">
      <c r="A21" s="75" t="s">
        <v>16</v>
      </c>
      <c r="B21" s="80">
        <v>7.7759999999999998</v>
      </c>
      <c r="C21" s="81">
        <v>6.2349999999999994</v>
      </c>
      <c r="D21" s="81">
        <v>6.3070000000000004</v>
      </c>
      <c r="E21" s="81">
        <v>5.2990000000000004</v>
      </c>
      <c r="F21" s="81">
        <v>5.6839999999999993</v>
      </c>
      <c r="G21" s="81">
        <v>28.846</v>
      </c>
      <c r="H21" s="81">
        <v>32.555</v>
      </c>
      <c r="I21" s="81">
        <v>10.091999999999999</v>
      </c>
      <c r="J21" s="81">
        <v>40.948</v>
      </c>
      <c r="K21" s="81">
        <v>38.812000000000005</v>
      </c>
      <c r="L21" s="81">
        <v>39.601999999999997</v>
      </c>
      <c r="M21" s="81">
        <v>38.154999999999994</v>
      </c>
      <c r="N21" s="81">
        <v>2.85</v>
      </c>
      <c r="O21" s="81">
        <v>4.1720000000000006</v>
      </c>
      <c r="P21" s="81">
        <v>16.257999999999999</v>
      </c>
      <c r="Q21" s="81">
        <v>43.848999999999997</v>
      </c>
      <c r="R21" s="81">
        <v>38.389000000000003</v>
      </c>
      <c r="S21" s="81">
        <v>8.1660000000000004</v>
      </c>
      <c r="T21" s="81">
        <v>46.692999999999998</v>
      </c>
      <c r="U21" s="81">
        <v>15.449</v>
      </c>
      <c r="V21" s="81">
        <v>51.422000000000004</v>
      </c>
      <c r="W21" s="81">
        <v>36.057000000000002</v>
      </c>
      <c r="X21" s="81">
        <v>26.303000000000001</v>
      </c>
      <c r="Y21" s="81">
        <v>33.444999999999993</v>
      </c>
      <c r="Z21" s="78"/>
      <c r="AA21" s="79">
        <f t="shared" si="2"/>
        <v>583.36400000000003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77.85799999999999</v>
      </c>
      <c r="C25" s="88">
        <f t="shared" si="3"/>
        <v>76.278000000000006</v>
      </c>
      <c r="D25" s="88">
        <f t="shared" si="3"/>
        <v>76.350000000000009</v>
      </c>
      <c r="E25" s="88">
        <f t="shared" si="3"/>
        <v>25.346</v>
      </c>
      <c r="F25" s="88">
        <f t="shared" si="3"/>
        <v>25.734000000000002</v>
      </c>
      <c r="G25" s="88">
        <f t="shared" si="3"/>
        <v>32.203000000000003</v>
      </c>
      <c r="H25" s="88">
        <f t="shared" si="3"/>
        <v>40.244999999999997</v>
      </c>
      <c r="I25" s="88">
        <f t="shared" si="3"/>
        <v>15.690999999999999</v>
      </c>
      <c r="J25" s="88">
        <f t="shared" si="3"/>
        <v>44.923999999999999</v>
      </c>
      <c r="K25" s="88">
        <f t="shared" si="3"/>
        <v>38.889000000000003</v>
      </c>
      <c r="L25" s="88">
        <f t="shared" si="3"/>
        <v>39.680999999999997</v>
      </c>
      <c r="M25" s="88">
        <f t="shared" si="3"/>
        <v>38.233999999999995</v>
      </c>
      <c r="N25" s="88">
        <f t="shared" si="3"/>
        <v>52.932000000000002</v>
      </c>
      <c r="O25" s="88">
        <f t="shared" si="3"/>
        <v>50.745000000000005</v>
      </c>
      <c r="P25" s="88">
        <f t="shared" si="3"/>
        <v>36.337999999999994</v>
      </c>
      <c r="Q25" s="88">
        <f t="shared" si="3"/>
        <v>63.923000000000002</v>
      </c>
      <c r="R25" s="88">
        <f t="shared" si="3"/>
        <v>50.721000000000004</v>
      </c>
      <c r="S25" s="88">
        <f t="shared" si="3"/>
        <v>9.298</v>
      </c>
      <c r="T25" s="88">
        <f t="shared" si="3"/>
        <v>49.338000000000001</v>
      </c>
      <c r="U25" s="88">
        <f t="shared" si="3"/>
        <v>15.513</v>
      </c>
      <c r="V25" s="88">
        <f t="shared" si="3"/>
        <v>55.693000000000005</v>
      </c>
      <c r="W25" s="88">
        <f t="shared" si="3"/>
        <v>36.112000000000002</v>
      </c>
      <c r="X25" s="88">
        <f t="shared" si="3"/>
        <v>26.402000000000001</v>
      </c>
      <c r="Y25" s="88">
        <f t="shared" si="3"/>
        <v>33.525999999999996</v>
      </c>
      <c r="Z25" s="89">
        <f t="shared" si="3"/>
        <v>0</v>
      </c>
      <c r="AA25" s="90">
        <f t="shared" si="3"/>
        <v>1011.974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77.858000000000004</v>
      </c>
      <c r="C29" s="77">
        <v>76.278000000000006</v>
      </c>
      <c r="D29" s="77">
        <v>76.349999999999994</v>
      </c>
      <c r="E29" s="77">
        <v>25.346</v>
      </c>
      <c r="F29" s="77">
        <v>25.734000000000002</v>
      </c>
      <c r="G29" s="77">
        <v>32.203000000000003</v>
      </c>
      <c r="H29" s="77">
        <v>40.244999999999997</v>
      </c>
      <c r="I29" s="77">
        <v>15.691000000000001</v>
      </c>
      <c r="J29" s="77">
        <v>44.923999999999999</v>
      </c>
      <c r="K29" s="77">
        <v>38.889000000000003</v>
      </c>
      <c r="L29" s="77">
        <v>39.680999999999997</v>
      </c>
      <c r="M29" s="77">
        <v>39.569000000000003</v>
      </c>
      <c r="N29" s="77">
        <v>52.932000000000002</v>
      </c>
      <c r="O29" s="77">
        <v>50.744999999999997</v>
      </c>
      <c r="P29" s="77">
        <v>42.555</v>
      </c>
      <c r="Q29" s="77">
        <v>63.923000000000002</v>
      </c>
      <c r="R29" s="77">
        <v>50.720999999999997</v>
      </c>
      <c r="S29" s="77">
        <v>9.298</v>
      </c>
      <c r="T29" s="77">
        <v>49.338000000000001</v>
      </c>
      <c r="U29" s="77">
        <v>15.513</v>
      </c>
      <c r="V29" s="77">
        <v>55.692999999999998</v>
      </c>
      <c r="W29" s="77">
        <v>36.112000000000002</v>
      </c>
      <c r="X29" s="77">
        <v>26.402000000000001</v>
      </c>
      <c r="Y29" s="77">
        <v>33.526000000000003</v>
      </c>
      <c r="Z29" s="78"/>
      <c r="AA29" s="79">
        <f>SUM(B29:Z29)</f>
        <v>1019.5259999999998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77.858000000000004</v>
      </c>
      <c r="C31" s="62">
        <f t="shared" si="4"/>
        <v>76.278000000000006</v>
      </c>
      <c r="D31" s="62">
        <f t="shared" si="4"/>
        <v>76.349999999999994</v>
      </c>
      <c r="E31" s="62">
        <f t="shared" si="4"/>
        <v>25.346</v>
      </c>
      <c r="F31" s="62">
        <f t="shared" si="4"/>
        <v>25.734000000000002</v>
      </c>
      <c r="G31" s="62">
        <f t="shared" si="4"/>
        <v>32.203000000000003</v>
      </c>
      <c r="H31" s="62">
        <f t="shared" si="4"/>
        <v>40.244999999999997</v>
      </c>
      <c r="I31" s="62">
        <f t="shared" si="4"/>
        <v>15.691000000000001</v>
      </c>
      <c r="J31" s="62">
        <f t="shared" si="4"/>
        <v>44.923999999999999</v>
      </c>
      <c r="K31" s="62">
        <f t="shared" si="4"/>
        <v>38.889000000000003</v>
      </c>
      <c r="L31" s="62">
        <f t="shared" si="4"/>
        <v>39.680999999999997</v>
      </c>
      <c r="M31" s="62">
        <f t="shared" si="4"/>
        <v>39.569000000000003</v>
      </c>
      <c r="N31" s="62">
        <f t="shared" si="4"/>
        <v>52.932000000000002</v>
      </c>
      <c r="O31" s="62">
        <f t="shared" si="4"/>
        <v>50.744999999999997</v>
      </c>
      <c r="P31" s="62">
        <f t="shared" si="4"/>
        <v>42.555</v>
      </c>
      <c r="Q31" s="62">
        <f t="shared" si="4"/>
        <v>63.923000000000002</v>
      </c>
      <c r="R31" s="62">
        <f t="shared" si="4"/>
        <v>50.720999999999997</v>
      </c>
      <c r="S31" s="62">
        <f t="shared" si="4"/>
        <v>9.298</v>
      </c>
      <c r="T31" s="62">
        <f t="shared" si="4"/>
        <v>49.338000000000001</v>
      </c>
      <c r="U31" s="62">
        <f t="shared" si="4"/>
        <v>15.513</v>
      </c>
      <c r="V31" s="62">
        <f t="shared" si="4"/>
        <v>55.692999999999998</v>
      </c>
      <c r="W31" s="62">
        <f t="shared" si="4"/>
        <v>36.112000000000002</v>
      </c>
      <c r="X31" s="62">
        <f t="shared" si="4"/>
        <v>26.402000000000001</v>
      </c>
      <c r="Y31" s="62">
        <f t="shared" si="4"/>
        <v>33.526000000000003</v>
      </c>
      <c r="Z31" s="63">
        <f t="shared" si="4"/>
        <v>0</v>
      </c>
      <c r="AA31" s="64">
        <f t="shared" si="4"/>
        <v>1019.5259999999998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77.8</v>
      </c>
      <c r="J38" s="99"/>
      <c r="K38" s="99"/>
      <c r="L38" s="99"/>
      <c r="M38" s="99"/>
      <c r="N38" s="99"/>
      <c r="O38" s="99"/>
      <c r="P38" s="99"/>
      <c r="Q38" s="99">
        <v>20.100000000000001</v>
      </c>
      <c r="R38" s="99"/>
      <c r="S38" s="99">
        <v>22.1</v>
      </c>
      <c r="T38" s="99"/>
      <c r="U38" s="99"/>
      <c r="V38" s="99"/>
      <c r="W38" s="99"/>
      <c r="X38" s="99"/>
      <c r="Y38" s="99"/>
      <c r="Z38" s="100"/>
      <c r="AA38" s="79">
        <f t="shared" si="5"/>
        <v>120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77.8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20.100000000000001</v>
      </c>
      <c r="R39" s="88">
        <f t="shared" si="6"/>
        <v>0</v>
      </c>
      <c r="S39" s="88">
        <f t="shared" si="6"/>
        <v>22.1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77.8</v>
      </c>
      <c r="J46" s="99"/>
      <c r="K46" s="99"/>
      <c r="L46" s="99"/>
      <c r="M46" s="99"/>
      <c r="N46" s="99"/>
      <c r="O46" s="99"/>
      <c r="P46" s="99"/>
      <c r="Q46" s="99">
        <v>20.100000000000001</v>
      </c>
      <c r="R46" s="99"/>
      <c r="S46" s="99">
        <v>22.1</v>
      </c>
      <c r="T46" s="99"/>
      <c r="U46" s="99"/>
      <c r="V46" s="99"/>
      <c r="W46" s="99"/>
      <c r="X46" s="99"/>
      <c r="Y46" s="99"/>
      <c r="Z46" s="100"/>
      <c r="AA46" s="79">
        <f t="shared" si="7"/>
        <v>120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77.8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20.100000000000001</v>
      </c>
      <c r="R48" s="88">
        <f t="shared" si="8"/>
        <v>0</v>
      </c>
      <c r="S48" s="88">
        <f t="shared" si="8"/>
        <v>22.1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77.85799999999999</v>
      </c>
      <c r="C51" s="88">
        <f t="shared" si="10"/>
        <v>76.278000000000006</v>
      </c>
      <c r="D51" s="88">
        <f t="shared" si="10"/>
        <v>76.350000000000009</v>
      </c>
      <c r="E51" s="88">
        <f t="shared" si="10"/>
        <v>25.346</v>
      </c>
      <c r="F51" s="88">
        <f t="shared" si="10"/>
        <v>25.734000000000002</v>
      </c>
      <c r="G51" s="88">
        <f t="shared" si="10"/>
        <v>32.203000000000003</v>
      </c>
      <c r="H51" s="88">
        <f t="shared" si="10"/>
        <v>40.244999999999997</v>
      </c>
      <c r="I51" s="88">
        <f t="shared" si="10"/>
        <v>93.491</v>
      </c>
      <c r="J51" s="88">
        <f t="shared" si="10"/>
        <v>44.923999999999999</v>
      </c>
      <c r="K51" s="88">
        <f t="shared" si="10"/>
        <v>38.889000000000003</v>
      </c>
      <c r="L51" s="88">
        <f t="shared" si="10"/>
        <v>39.680999999999997</v>
      </c>
      <c r="M51" s="88">
        <f t="shared" si="10"/>
        <v>39.568999999999996</v>
      </c>
      <c r="N51" s="88">
        <f t="shared" si="10"/>
        <v>52.932000000000002</v>
      </c>
      <c r="O51" s="88">
        <f t="shared" si="10"/>
        <v>50.745000000000005</v>
      </c>
      <c r="P51" s="88">
        <f t="shared" si="10"/>
        <v>42.554999999999993</v>
      </c>
      <c r="Q51" s="88">
        <f t="shared" si="10"/>
        <v>84.022999999999996</v>
      </c>
      <c r="R51" s="88">
        <f t="shared" si="10"/>
        <v>50.721000000000004</v>
      </c>
      <c r="S51" s="88">
        <f t="shared" si="10"/>
        <v>31.398000000000003</v>
      </c>
      <c r="T51" s="88">
        <f t="shared" si="10"/>
        <v>49.338000000000001</v>
      </c>
      <c r="U51" s="88">
        <f t="shared" si="10"/>
        <v>15.513</v>
      </c>
      <c r="V51" s="88">
        <f t="shared" si="10"/>
        <v>55.693000000000005</v>
      </c>
      <c r="W51" s="88">
        <f t="shared" si="10"/>
        <v>36.112000000000002</v>
      </c>
      <c r="X51" s="88">
        <f t="shared" si="10"/>
        <v>26.402000000000001</v>
      </c>
      <c r="Y51" s="88">
        <f t="shared" si="10"/>
        <v>33.525999999999996</v>
      </c>
      <c r="Z51" s="89">
        <f t="shared" si="10"/>
        <v>0</v>
      </c>
      <c r="AA51" s="104">
        <f>SUM(B51:Z51)</f>
        <v>1139.5260000000003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-34.299999999999997</v>
      </c>
      <c r="I4" s="18">
        <v>77.8</v>
      </c>
      <c r="J4" s="18"/>
      <c r="K4" s="18"/>
      <c r="L4" s="18"/>
      <c r="M4" s="18"/>
      <c r="N4" s="18"/>
      <c r="O4" s="18"/>
      <c r="P4" s="18"/>
      <c r="Q4" s="18">
        <v>20.100000000000001</v>
      </c>
      <c r="R4" s="18"/>
      <c r="S4" s="18">
        <v>22.1</v>
      </c>
      <c r="T4" s="18">
        <v>-30</v>
      </c>
      <c r="U4" s="18"/>
      <c r="V4" s="18">
        <v>-45.5</v>
      </c>
      <c r="W4" s="18">
        <v>-12.1</v>
      </c>
      <c r="X4" s="18"/>
      <c r="Y4" s="18"/>
      <c r="Z4" s="19"/>
      <c r="AA4" s="111">
        <f>SUM(B4:Z4)</f>
        <v>-1.8999999999999968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104.95</v>
      </c>
      <c r="C7" s="117">
        <v>103.19</v>
      </c>
      <c r="D7" s="117">
        <v>103.14</v>
      </c>
      <c r="E7" s="117">
        <v>94</v>
      </c>
      <c r="F7" s="117">
        <v>94</v>
      </c>
      <c r="G7" s="117">
        <v>101.95</v>
      </c>
      <c r="H7" s="117">
        <v>134.63</v>
      </c>
      <c r="I7" s="117">
        <v>145.49</v>
      </c>
      <c r="J7" s="117">
        <v>110.55</v>
      </c>
      <c r="K7" s="117">
        <v>93.11</v>
      </c>
      <c r="L7" s="117">
        <v>87.5</v>
      </c>
      <c r="M7" s="117">
        <v>84</v>
      </c>
      <c r="N7" s="117">
        <v>94</v>
      </c>
      <c r="O7" s="117">
        <v>89.24</v>
      </c>
      <c r="P7" s="117">
        <v>69.81</v>
      </c>
      <c r="Q7" s="117">
        <v>110.54</v>
      </c>
      <c r="R7" s="117">
        <v>99.86</v>
      </c>
      <c r="S7" s="117">
        <v>132.32</v>
      </c>
      <c r="T7" s="117">
        <v>153.51</v>
      </c>
      <c r="U7" s="117">
        <v>259.68</v>
      </c>
      <c r="V7" s="117">
        <v>137.69999999999999</v>
      </c>
      <c r="W7" s="117">
        <v>113.63</v>
      </c>
      <c r="X7" s="117">
        <v>101.42</v>
      </c>
      <c r="Y7" s="117">
        <v>92</v>
      </c>
      <c r="Z7" s="118"/>
      <c r="AA7" s="119">
        <f>IF(SUM(B7:Z7)&lt;&gt;0,AVERAGEIF(B7:Z7,"&lt;&gt;"""),"")</f>
        <v>112.92583333333333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34.299999999999997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30</v>
      </c>
      <c r="U15" s="133"/>
      <c r="V15" s="133">
        <v>45.5</v>
      </c>
      <c r="W15" s="133">
        <v>12.1</v>
      </c>
      <c r="X15" s="133"/>
      <c r="Y15" s="133"/>
      <c r="Z15" s="131"/>
      <c r="AA15" s="132">
        <f t="shared" si="0"/>
        <v>121.89999999999999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34.299999999999997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30</v>
      </c>
      <c r="U16" s="135">
        <f t="shared" si="1"/>
        <v>0</v>
      </c>
      <c r="V16" s="135">
        <f t="shared" si="1"/>
        <v>45.5</v>
      </c>
      <c r="W16" s="135">
        <f t="shared" si="1"/>
        <v>12.1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121.89999999999999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77.8</v>
      </c>
      <c r="J23" s="133"/>
      <c r="K23" s="133"/>
      <c r="L23" s="133"/>
      <c r="M23" s="133"/>
      <c r="N23" s="133"/>
      <c r="O23" s="133"/>
      <c r="P23" s="133"/>
      <c r="Q23" s="133">
        <v>20.100000000000001</v>
      </c>
      <c r="R23" s="133"/>
      <c r="S23" s="133">
        <v>22.1</v>
      </c>
      <c r="T23" s="133"/>
      <c r="U23" s="133"/>
      <c r="V23" s="133"/>
      <c r="W23" s="133"/>
      <c r="X23" s="133"/>
      <c r="Y23" s="133"/>
      <c r="Z23" s="131"/>
      <c r="AA23" s="132">
        <f t="shared" si="2"/>
        <v>120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77.8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20.100000000000001</v>
      </c>
      <c r="R24" s="135">
        <f t="shared" si="3"/>
        <v>0</v>
      </c>
      <c r="S24" s="135">
        <f t="shared" si="3"/>
        <v>22.1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2023-09-14T13:21:40Z</dcterms:created>
  <dcterms:modified xsi:type="dcterms:W3CDTF">2023-09-14T13:21:41Z</dcterms:modified>
</cp:coreProperties>
</file>