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<sst xmlns="http://schemas.openxmlformats.org/spreadsheetml/2006/main" count="117" uniqueCount="53">
  <si>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13/09/2023 16:21:01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</si>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</sst>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B96-4490-AB0E-F1ABCB2FDC8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B96-4490-AB0E-F1ABCB2FDC8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36.558</c:v>
                </c:pt>
                <c:pt idx="3">
                  <c:v>1.851</c:v>
                </c:pt>
                <c:pt idx="5">
                  <c:v>11.063000000000001</c:v>
                </c:pt>
                <c:pt idx="10">
                  <c:v>3.0249999999999999</c:v>
                </c:pt>
                <c:pt idx="12">
                  <c:v>39.545999999999999</c:v>
                </c:pt>
                <c:pt idx="13">
                  <c:v>45.494999999999997</c:v>
                </c:pt>
                <c:pt idx="14">
                  <c:v>18.483000000000001</c:v>
                </c:pt>
                <c:pt idx="15">
                  <c:v>21.454999999999998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96-4490-AB0E-F1ABCB2FDC8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47.4</c:v>
                </c:pt>
                <c:pt idx="3">
                  <c:v>0.2</c:v>
                </c:pt>
                <c:pt idx="4">
                  <c:v>0</c:v>
                </c:pt>
                <c:pt idx="5">
                  <c:v>11.3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26</c:v>
                </c:pt>
                <c:pt idx="18">
                  <c:v>3.1</c:v>
                </c:pt>
                <c:pt idx="19">
                  <c:v>0</c:v>
                </c:pt>
                <c:pt idx="20">
                  <c:v>58.9</c:v>
                </c:pt>
                <c:pt idx="21">
                  <c:v>11.7</c:v>
                </c:pt>
                <c:pt idx="22">
                  <c:v>21.9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96-4490-AB0E-F1ABCB2FDC8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75.516999999999996</c:v>
                </c:pt>
                <c:pt idx="1">
                  <c:v>80.556999999999988</c:v>
                </c:pt>
                <c:pt idx="2">
                  <c:v>79.584999999999994</c:v>
                </c:pt>
                <c:pt idx="3">
                  <c:v>76.576999999999998</c:v>
                </c:pt>
                <c:pt idx="4">
                  <c:v>69.556999999999988</c:v>
                </c:pt>
                <c:pt idx="5">
                  <c:v>60.984000000000002</c:v>
                </c:pt>
                <c:pt idx="6">
                  <c:v>54.075000000000003</c:v>
                </c:pt>
                <c:pt idx="7">
                  <c:v>44.381</c:v>
                </c:pt>
                <c:pt idx="8">
                  <c:v>22.79</c:v>
                </c:pt>
                <c:pt idx="9">
                  <c:v>2.0680000000000001</c:v>
                </c:pt>
                <c:pt idx="10">
                  <c:v>6.1349999999999998</c:v>
                </c:pt>
                <c:pt idx="11">
                  <c:v>7.2469999999999999</c:v>
                </c:pt>
                <c:pt idx="12">
                  <c:v>5.8170000000000002</c:v>
                </c:pt>
                <c:pt idx="13">
                  <c:v>4.7770000000000001</c:v>
                </c:pt>
                <c:pt idx="14">
                  <c:v>7.4269999999999996</c:v>
                </c:pt>
                <c:pt idx="15">
                  <c:v>1.9109999999999998</c:v>
                </c:pt>
                <c:pt idx="16">
                  <c:v>15.943000000000001</c:v>
                </c:pt>
                <c:pt idx="17">
                  <c:v>3.5380000000000003</c:v>
                </c:pt>
                <c:pt idx="18">
                  <c:v>18.699000000000002</c:v>
                </c:pt>
                <c:pt idx="19">
                  <c:v>24.064000000000004</c:v>
                </c:pt>
                <c:pt idx="20">
                  <c:v>29.702999999999999</c:v>
                </c:pt>
                <c:pt idx="21">
                  <c:v>40.681999999999995</c:v>
                </c:pt>
                <c:pt idx="22">
                  <c:v>40.667999999999999</c:v>
                </c:pt>
                <c:pt idx="23">
                  <c:v>44.362000000000002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96-4490-AB0E-F1ABCB2FDC8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B96-4490-AB0E-F1ABCB2FDC8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B96-4490-AB0E-F1ABCB2FD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115.08099999999999</c:v>
                </c:pt>
                <c:pt idx="1">
                  <c:v>83.448000000000008</c:v>
                </c:pt>
                <c:pt idx="2">
                  <c:v>130.27699999999999</c:v>
                </c:pt>
                <c:pt idx="3">
                  <c:v>82.338999999999999</c:v>
                </c:pt>
                <c:pt idx="4">
                  <c:v>72.581000000000003</c:v>
                </c:pt>
                <c:pt idx="5">
                  <c:v>85.783000000000001</c:v>
                </c:pt>
                <c:pt idx="6">
                  <c:v>65.38600000000001</c:v>
                </c:pt>
                <c:pt idx="7">
                  <c:v>122.93</c:v>
                </c:pt>
                <c:pt idx="8">
                  <c:v>72.100999999999999</c:v>
                </c:pt>
                <c:pt idx="9">
                  <c:v>65.731999999999985</c:v>
                </c:pt>
                <c:pt idx="10">
                  <c:v>28.535000000000004</c:v>
                </c:pt>
                <c:pt idx="11">
                  <c:v>21.378999999999998</c:v>
                </c:pt>
                <c:pt idx="12">
                  <c:v>57.793999999999997</c:v>
                </c:pt>
                <c:pt idx="13">
                  <c:v>64.478000000000009</c:v>
                </c:pt>
                <c:pt idx="14">
                  <c:v>44.518000000000001</c:v>
                </c:pt>
                <c:pt idx="15">
                  <c:v>64.385999999999996</c:v>
                </c:pt>
                <c:pt idx="16">
                  <c:v>40.063000000000002</c:v>
                </c:pt>
                <c:pt idx="17">
                  <c:v>62.542999999999999</c:v>
                </c:pt>
                <c:pt idx="18">
                  <c:v>30.885000000000002</c:v>
                </c:pt>
                <c:pt idx="19">
                  <c:v>31.07</c:v>
                </c:pt>
                <c:pt idx="20">
                  <c:v>96.573999999999998</c:v>
                </c:pt>
                <c:pt idx="21">
                  <c:v>69.266999999999996</c:v>
                </c:pt>
                <c:pt idx="22">
                  <c:v>86.554000000000002</c:v>
                </c:pt>
                <c:pt idx="23">
                  <c:v>44.362000000000009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B96-4490-AB0E-F1ABCB2FD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94.3</c:v>
                </c:pt>
                <c:pt idx="1">
                  <c:v>92.69</c:v>
                </c:pt>
                <c:pt idx="2">
                  <c:v>93.99</c:v>
                </c:pt>
                <c:pt idx="3">
                  <c:v>94.12</c:v>
                </c:pt>
                <c:pt idx="4">
                  <c:v>87.56</c:v>
                </c:pt>
                <c:pt idx="5">
                  <c:v>99</c:v>
                </c:pt>
                <c:pt idx="6">
                  <c:v>123.8</c:v>
                </c:pt>
                <c:pt idx="7">
                  <c:v>136.13</c:v>
                </c:pt>
                <c:pt idx="8">
                  <c:v>137.9</c:v>
                </c:pt>
                <c:pt idx="9">
                  <c:v>90.28</c:v>
                </c:pt>
                <c:pt idx="10">
                  <c:v>94</c:v>
                </c:pt>
                <c:pt idx="11">
                  <c:v>85</c:v>
                </c:pt>
                <c:pt idx="12">
                  <c:v>89.75</c:v>
                </c:pt>
                <c:pt idx="13">
                  <c:v>92.46</c:v>
                </c:pt>
                <c:pt idx="14">
                  <c:v>90</c:v>
                </c:pt>
                <c:pt idx="15">
                  <c:v>98.52</c:v>
                </c:pt>
                <c:pt idx="16">
                  <c:v>102.99</c:v>
                </c:pt>
                <c:pt idx="17">
                  <c:v>124.99</c:v>
                </c:pt>
                <c:pt idx="18">
                  <c:v>169.6</c:v>
                </c:pt>
                <c:pt idx="19">
                  <c:v>241</c:v>
                </c:pt>
                <c:pt idx="20">
                  <c:v>166.48</c:v>
                </c:pt>
                <c:pt idx="21">
                  <c:v>124.99</c:v>
                </c:pt>
                <c:pt idx="22">
                  <c:v>107.47</c:v>
                </c:pt>
                <c:pt idx="23">
                  <c:v>95.37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B96-4490-AB0E-F1ABCB2FD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115.08099999999999</v>
      </c>
      <c r="C4" s="18">
        <v>83.447999999999979</v>
      </c>
      <c r="D4" s="18">
        <v>130.273</v>
      </c>
      <c r="E4" s="18">
        <v>82.358999999999995</v>
      </c>
      <c r="F4" s="18">
        <v>72.580999999999989</v>
      </c>
      <c r="G4" s="18">
        <v>85.76400000000001</v>
      </c>
      <c r="H4" s="18">
        <v>65.390000000000029</v>
      </c>
      <c r="I4" s="18">
        <v>122.88099999999999</v>
      </c>
      <c r="J4" s="18">
        <v>72.100999999999999</v>
      </c>
      <c r="K4" s="18">
        <v>65.731999999999999</v>
      </c>
      <c r="L4" s="18">
        <v>28.535000000000004</v>
      </c>
      <c r="M4" s="18">
        <v>21.378999999999998</v>
      </c>
      <c r="N4" s="18">
        <v>57.793999999999997</v>
      </c>
      <c r="O4" s="18">
        <v>64.47799999999998</v>
      </c>
      <c r="P4" s="18">
        <v>44.517999999999994</v>
      </c>
      <c r="Q4" s="18">
        <v>64.385999999999996</v>
      </c>
      <c r="R4" s="18">
        <v>40.062999999999995</v>
      </c>
      <c r="S4" s="18">
        <v>62.539000000000001</v>
      </c>
      <c r="T4" s="18">
        <v>30.885000000000005</v>
      </c>
      <c r="U4" s="18">
        <v>31.058000000000003</v>
      </c>
      <c r="V4" s="18">
        <v>96.541000000000011</v>
      </c>
      <c r="W4" s="18">
        <v>69.300999999999988</v>
      </c>
      <c r="X4" s="18">
        <v>86.567999999999998</v>
      </c>
      <c r="Y4" s="18">
        <v>44.362000000000002</v>
      </c>
      <c r="Z4" s="19"/>
      <c r="AA4" s="20">
        <f>SUM(B4:Z4)</f>
        <v>1638.0169999999998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94.3</v>
      </c>
      <c r="C7" s="28">
        <v>92.69</v>
      </c>
      <c r="D7" s="28">
        <v>93.99</v>
      </c>
      <c r="E7" s="28">
        <v>94.12</v>
      </c>
      <c r="F7" s="28">
        <v>87.56</v>
      </c>
      <c r="G7" s="28">
        <v>99</v>
      </c>
      <c r="H7" s="28">
        <v>123.8</v>
      </c>
      <c r="I7" s="28">
        <v>136.13</v>
      </c>
      <c r="J7" s="28">
        <v>137.9</v>
      </c>
      <c r="K7" s="28">
        <v>90.28</v>
      </c>
      <c r="L7" s="28">
        <v>94</v>
      </c>
      <c r="M7" s="28">
        <v>85</v>
      </c>
      <c r="N7" s="28">
        <v>89.75</v>
      </c>
      <c r="O7" s="28">
        <v>92.46</v>
      </c>
      <c r="P7" s="28">
        <v>90</v>
      </c>
      <c r="Q7" s="28">
        <v>98.52</v>
      </c>
      <c r="R7" s="28">
        <v>102.99</v>
      </c>
      <c r="S7" s="28">
        <v>124.99</v>
      </c>
      <c r="T7" s="28">
        <v>169.6</v>
      </c>
      <c r="U7" s="28">
        <v>241</v>
      </c>
      <c r="V7" s="28">
        <v>166.48</v>
      </c>
      <c r="W7" s="28">
        <v>124.99</v>
      </c>
      <c r="X7" s="28">
        <v>107.47</v>
      </c>
      <c r="Y7" s="28">
        <v>95.37</v>
      </c>
      <c r="Z7" s="29"/>
      <c r="AA7" s="30">
        <f>IF(SUM(B7:Z7)&lt;&gt;0,AVERAGEIF(B7:Z7,"&lt;&gt;"""),"")</f>
        <v>113.84958333333331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36.558</v>
      </c>
      <c r="C12" s="52"/>
      <c r="D12" s="52"/>
      <c r="E12" s="52">
        <v>1.851</v>
      </c>
      <c r="F12" s="52"/>
      <c r="G12" s="52">
        <v>11.063000000000001</v>
      </c>
      <c r="H12" s="52"/>
      <c r="I12" s="52"/>
      <c r="J12" s="52"/>
      <c r="K12" s="52"/>
      <c r="L12" s="52">
        <v>3.0249999999999999</v>
      </c>
      <c r="M12" s="52"/>
      <c r="N12" s="52">
        <v>39.545999999999999</v>
      </c>
      <c r="O12" s="52">
        <v>45.494999999999997</v>
      </c>
      <c r="P12" s="52">
        <v>18.483000000000001</v>
      </c>
      <c r="Q12" s="52">
        <v>21.454999999999998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177.476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75.516999999999996</v>
      </c>
      <c r="C14" s="57">
        <v>80.556999999999988</v>
      </c>
      <c r="D14" s="57">
        <v>79.584999999999994</v>
      </c>
      <c r="E14" s="57">
        <v>76.576999999999998</v>
      </c>
      <c r="F14" s="57">
        <v>69.556999999999988</v>
      </c>
      <c r="G14" s="57">
        <v>60.984000000000002</v>
      </c>
      <c r="H14" s="57">
        <v>54.075000000000003</v>
      </c>
      <c r="I14" s="57">
        <v>44.381</v>
      </c>
      <c r="J14" s="57">
        <v>22.79</v>
      </c>
      <c r="K14" s="57">
        <v>2.0680000000000001</v>
      </c>
      <c r="L14" s="57">
        <v>6.1349999999999998</v>
      </c>
      <c r="M14" s="57">
        <v>7.2469999999999999</v>
      </c>
      <c r="N14" s="57">
        <v>5.8170000000000002</v>
      </c>
      <c r="O14" s="57">
        <v>4.7770000000000001</v>
      </c>
      <c r="P14" s="57">
        <v>7.4269999999999996</v>
      </c>
      <c r="Q14" s="57">
        <v>1.9109999999999998</v>
      </c>
      <c r="R14" s="57">
        <v>15.943000000000001</v>
      </c>
      <c r="S14" s="57">
        <v>3.5380000000000003</v>
      </c>
      <c r="T14" s="57">
        <v>18.699000000000002</v>
      </c>
      <c r="U14" s="57">
        <v>24.064000000000004</v>
      </c>
      <c r="V14" s="57">
        <v>29.702999999999999</v>
      </c>
      <c r="W14" s="57">
        <v>40.681999999999995</v>
      </c>
      <c r="X14" s="57">
        <v>40.667999999999999</v>
      </c>
      <c r="Y14" s="57">
        <v>44.362000000000002</v>
      </c>
      <c r="Z14" s="58"/>
      <c r="AA14" s="59">
        <f t="shared" si="0"/>
        <v>817.06399999999974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112.07499999999999</v>
      </c>
      <c r="C16" s="62">
        <f t="shared" ref="C16:Z16" si="1">IF(LEN(C$2)&gt;0,SUM(C10:C15),"")</f>
        <v>80.556999999999988</v>
      </c>
      <c r="D16" s="62">
        <f t="shared" si="1"/>
        <v>79.584999999999994</v>
      </c>
      <c r="E16" s="62">
        <f t="shared" si="1"/>
        <v>78.427999999999997</v>
      </c>
      <c r="F16" s="62">
        <f t="shared" si="1"/>
        <v>69.556999999999988</v>
      </c>
      <c r="G16" s="62">
        <f t="shared" si="1"/>
        <v>72.046999999999997</v>
      </c>
      <c r="H16" s="62">
        <f t="shared" si="1"/>
        <v>54.075000000000003</v>
      </c>
      <c r="I16" s="62">
        <f t="shared" si="1"/>
        <v>44.381</v>
      </c>
      <c r="J16" s="62">
        <f t="shared" si="1"/>
        <v>22.79</v>
      </c>
      <c r="K16" s="62">
        <f t="shared" si="1"/>
        <v>2.0680000000000001</v>
      </c>
      <c r="L16" s="62">
        <f t="shared" si="1"/>
        <v>9.16</v>
      </c>
      <c r="M16" s="62">
        <f t="shared" si="1"/>
        <v>7.2469999999999999</v>
      </c>
      <c r="N16" s="62">
        <f t="shared" si="1"/>
        <v>45.363</v>
      </c>
      <c r="O16" s="62">
        <f t="shared" si="1"/>
        <v>50.271999999999998</v>
      </c>
      <c r="P16" s="62">
        <f t="shared" si="1"/>
        <v>25.91</v>
      </c>
      <c r="Q16" s="62">
        <f t="shared" si="1"/>
        <v>23.366</v>
      </c>
      <c r="R16" s="62">
        <f t="shared" si="1"/>
        <v>15.943000000000001</v>
      </c>
      <c r="S16" s="62">
        <f t="shared" si="1"/>
        <v>3.5380000000000003</v>
      </c>
      <c r="T16" s="62">
        <f t="shared" si="1"/>
        <v>18.699000000000002</v>
      </c>
      <c r="U16" s="62">
        <f t="shared" si="1"/>
        <v>24.064000000000004</v>
      </c>
      <c r="V16" s="62">
        <f t="shared" si="1"/>
        <v>29.702999999999999</v>
      </c>
      <c r="W16" s="62">
        <f t="shared" si="1"/>
        <v>40.681999999999995</v>
      </c>
      <c r="X16" s="62">
        <f t="shared" si="1"/>
        <v>40.667999999999999</v>
      </c>
      <c r="Y16" s="62">
        <f t="shared" si="1"/>
        <v>44.362000000000002</v>
      </c>
      <c r="Z16" s="63" t="str">
        <f t="shared" si="1"/>
        <v/>
      </c>
      <c r="AA16" s="64">
        <f>SUM(AA10:AA15)</f>
        <v>994.53999999999974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50</v>
      </c>
      <c r="J19" s="72"/>
      <c r="K19" s="72">
        <v>10.5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60.5</v>
      </c>
    </row>
    <row r="20" spans="1:27" ht="25.15" customHeight="1" x14ac:dyDescent="0.2">
      <c r="A20" s="75" t="s">
        <v>15</v>
      </c>
      <c r="B20" s="76">
        <v>2.496</v>
      </c>
      <c r="C20" s="77">
        <v>2.3940000000000001</v>
      </c>
      <c r="D20" s="77">
        <v>2.2879999999999998</v>
      </c>
      <c r="E20" s="77">
        <v>2.2410000000000001</v>
      </c>
      <c r="F20" s="77">
        <v>2.274</v>
      </c>
      <c r="G20" s="77">
        <v>2.4169999999999998</v>
      </c>
      <c r="H20" s="77">
        <v>10.805</v>
      </c>
      <c r="I20" s="77">
        <v>25</v>
      </c>
      <c r="J20" s="77">
        <v>28.567</v>
      </c>
      <c r="K20" s="77">
        <v>24.710999999999999</v>
      </c>
      <c r="L20" s="77">
        <v>4.0270000000000001</v>
      </c>
      <c r="M20" s="77"/>
      <c r="N20" s="77">
        <v>4.1509999999999998</v>
      </c>
      <c r="O20" s="77">
        <v>6.3079999999999998</v>
      </c>
      <c r="P20" s="77">
        <v>3.8820000000000001</v>
      </c>
      <c r="Q20" s="77">
        <v>14.282</v>
      </c>
      <c r="R20" s="77">
        <v>3.609</v>
      </c>
      <c r="S20" s="77">
        <v>28.710999999999999</v>
      </c>
      <c r="T20" s="77">
        <v>6.843</v>
      </c>
      <c r="U20" s="77">
        <v>6.9939999999999998</v>
      </c>
      <c r="V20" s="77">
        <v>7.9380000000000006</v>
      </c>
      <c r="W20" s="77">
        <v>16.919</v>
      </c>
      <c r="X20" s="77">
        <v>24</v>
      </c>
      <c r="Y20" s="77"/>
      <c r="Z20" s="78"/>
      <c r="AA20" s="79">
        <f t="shared" si="2"/>
        <v>230.857</v>
      </c>
    </row>
    <row r="21" spans="1:27" ht="25.15" customHeight="1" x14ac:dyDescent="0.2">
      <c r="A21" s="75" t="s">
        <v>16</v>
      </c>
      <c r="B21" s="80">
        <v>0.51</v>
      </c>
      <c r="C21" s="81">
        <v>0.497</v>
      </c>
      <c r="D21" s="81">
        <v>1</v>
      </c>
      <c r="E21" s="81">
        <v>1.49</v>
      </c>
      <c r="F21" s="81">
        <v>0.75</v>
      </c>
      <c r="G21" s="81"/>
      <c r="H21" s="81">
        <v>0.51</v>
      </c>
      <c r="I21" s="81">
        <v>3.5</v>
      </c>
      <c r="J21" s="81">
        <v>20.744</v>
      </c>
      <c r="K21" s="81">
        <v>28.453000000000003</v>
      </c>
      <c r="L21" s="81">
        <v>15.347999999999999</v>
      </c>
      <c r="M21" s="81">
        <v>14.132</v>
      </c>
      <c r="N21" s="81">
        <v>8.2800000000000011</v>
      </c>
      <c r="O21" s="81">
        <v>7.8980000000000006</v>
      </c>
      <c r="P21" s="81">
        <v>14.725999999999999</v>
      </c>
      <c r="Q21" s="81">
        <v>26.738</v>
      </c>
      <c r="R21" s="81">
        <v>20.510999999999999</v>
      </c>
      <c r="S21" s="81">
        <v>4.29</v>
      </c>
      <c r="T21" s="81">
        <v>2.2430000000000003</v>
      </c>
      <c r="U21" s="81"/>
      <c r="V21" s="81"/>
      <c r="W21" s="81"/>
      <c r="X21" s="81"/>
      <c r="Y21" s="81"/>
      <c r="Z21" s="78"/>
      <c r="AA21" s="79">
        <f t="shared" si="2"/>
        <v>171.61999999999998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3.0060000000000002</v>
      </c>
      <c r="C25" s="88">
        <f t="shared" ref="C25:Z25" si="3">IF(LEN(C$2)&gt;0,SUM(C19:C24),"")</f>
        <v>2.891</v>
      </c>
      <c r="D25" s="88">
        <f t="shared" si="3"/>
        <v>3.2879999999999998</v>
      </c>
      <c r="E25" s="88">
        <f t="shared" si="3"/>
        <v>3.7309999999999999</v>
      </c>
      <c r="F25" s="88">
        <f t="shared" si="3"/>
        <v>3.024</v>
      </c>
      <c r="G25" s="88">
        <f t="shared" si="3"/>
        <v>2.4169999999999998</v>
      </c>
      <c r="H25" s="88">
        <f t="shared" si="3"/>
        <v>11.315</v>
      </c>
      <c r="I25" s="88">
        <f t="shared" si="3"/>
        <v>78.5</v>
      </c>
      <c r="J25" s="88">
        <f t="shared" si="3"/>
        <v>49.311</v>
      </c>
      <c r="K25" s="88">
        <f t="shared" si="3"/>
        <v>63.664000000000001</v>
      </c>
      <c r="L25" s="88">
        <f t="shared" si="3"/>
        <v>19.375</v>
      </c>
      <c r="M25" s="88">
        <f t="shared" si="3"/>
        <v>14.132</v>
      </c>
      <c r="N25" s="88">
        <f t="shared" si="3"/>
        <v>12.431000000000001</v>
      </c>
      <c r="O25" s="88">
        <f t="shared" si="3"/>
        <v>14.206</v>
      </c>
      <c r="P25" s="88">
        <f t="shared" si="3"/>
        <v>18.608000000000001</v>
      </c>
      <c r="Q25" s="88">
        <f t="shared" si="3"/>
        <v>41.019999999999996</v>
      </c>
      <c r="R25" s="88">
        <f t="shared" si="3"/>
        <v>24.119999999999997</v>
      </c>
      <c r="S25" s="88">
        <f t="shared" si="3"/>
        <v>33.000999999999998</v>
      </c>
      <c r="T25" s="88">
        <f t="shared" si="3"/>
        <v>9.0860000000000003</v>
      </c>
      <c r="U25" s="88">
        <f t="shared" si="3"/>
        <v>6.9939999999999998</v>
      </c>
      <c r="V25" s="88">
        <f t="shared" si="3"/>
        <v>7.9380000000000006</v>
      </c>
      <c r="W25" s="88">
        <f t="shared" si="3"/>
        <v>16.919</v>
      </c>
      <c r="X25" s="88">
        <f t="shared" si="3"/>
        <v>24</v>
      </c>
      <c r="Y25" s="88">
        <f t="shared" si="3"/>
        <v>0</v>
      </c>
      <c r="Z25" s="89" t="str">
        <f t="shared" si="3"/>
        <v/>
      </c>
      <c r="AA25" s="90">
        <f>SUM(AA19:AA24)</f>
        <v>462.97699999999998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115.081</v>
      </c>
      <c r="C29" s="77">
        <v>83.447999999999993</v>
      </c>
      <c r="D29" s="77">
        <v>82.873000000000005</v>
      </c>
      <c r="E29" s="77">
        <v>82.159000000000006</v>
      </c>
      <c r="F29" s="77">
        <v>72.581000000000003</v>
      </c>
      <c r="G29" s="77">
        <v>74.463999999999999</v>
      </c>
      <c r="H29" s="77">
        <v>65.39</v>
      </c>
      <c r="I29" s="77">
        <v>122.881</v>
      </c>
      <c r="J29" s="77">
        <v>72.100999999999999</v>
      </c>
      <c r="K29" s="77">
        <v>65.731999999999999</v>
      </c>
      <c r="L29" s="77">
        <v>28.535</v>
      </c>
      <c r="M29" s="77">
        <v>21.379000000000001</v>
      </c>
      <c r="N29" s="77">
        <v>57.793999999999997</v>
      </c>
      <c r="O29" s="77">
        <v>64.477999999999994</v>
      </c>
      <c r="P29" s="77">
        <v>44.518000000000001</v>
      </c>
      <c r="Q29" s="77">
        <v>64.385999999999996</v>
      </c>
      <c r="R29" s="77">
        <v>40.063000000000002</v>
      </c>
      <c r="S29" s="77">
        <v>36.539000000000001</v>
      </c>
      <c r="T29" s="77">
        <v>27.785</v>
      </c>
      <c r="U29" s="77">
        <v>31.058</v>
      </c>
      <c r="V29" s="77">
        <v>37.640999999999998</v>
      </c>
      <c r="W29" s="77">
        <v>57.600999999999999</v>
      </c>
      <c r="X29" s="77">
        <v>64.668000000000006</v>
      </c>
      <c r="Y29" s="77">
        <v>44.362000000000002</v>
      </c>
      <c r="Z29" s="78"/>
      <c r="AA29" s="79">
        <f>SUM(B29:Z29)</f>
        <v>1457.5170000000003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115.081</v>
      </c>
      <c r="C31" s="62">
        <f t="shared" ref="C31:Z31" si="4">IF(LEN(C$2)&gt;0,SUM(C28:C30),"")</f>
        <v>83.447999999999993</v>
      </c>
      <c r="D31" s="62">
        <f t="shared" si="4"/>
        <v>82.873000000000005</v>
      </c>
      <c r="E31" s="62">
        <f t="shared" si="4"/>
        <v>82.159000000000006</v>
      </c>
      <c r="F31" s="62">
        <f t="shared" si="4"/>
        <v>72.581000000000003</v>
      </c>
      <c r="G31" s="62">
        <f t="shared" si="4"/>
        <v>74.463999999999999</v>
      </c>
      <c r="H31" s="62">
        <f t="shared" si="4"/>
        <v>65.39</v>
      </c>
      <c r="I31" s="62">
        <f t="shared" si="4"/>
        <v>122.881</v>
      </c>
      <c r="J31" s="62">
        <f t="shared" si="4"/>
        <v>72.100999999999999</v>
      </c>
      <c r="K31" s="62">
        <f t="shared" si="4"/>
        <v>65.731999999999999</v>
      </c>
      <c r="L31" s="62">
        <f t="shared" si="4"/>
        <v>28.535</v>
      </c>
      <c r="M31" s="62">
        <f t="shared" si="4"/>
        <v>21.379000000000001</v>
      </c>
      <c r="N31" s="62">
        <f t="shared" si="4"/>
        <v>57.793999999999997</v>
      </c>
      <c r="O31" s="62">
        <f t="shared" si="4"/>
        <v>64.477999999999994</v>
      </c>
      <c r="P31" s="62">
        <f t="shared" si="4"/>
        <v>44.518000000000001</v>
      </c>
      <c r="Q31" s="62">
        <f t="shared" si="4"/>
        <v>64.385999999999996</v>
      </c>
      <c r="R31" s="62">
        <f t="shared" si="4"/>
        <v>40.063000000000002</v>
      </c>
      <c r="S31" s="62">
        <f t="shared" si="4"/>
        <v>36.539000000000001</v>
      </c>
      <c r="T31" s="62">
        <f t="shared" si="4"/>
        <v>27.785</v>
      </c>
      <c r="U31" s="62">
        <f t="shared" si="4"/>
        <v>31.058</v>
      </c>
      <c r="V31" s="62">
        <f t="shared" si="4"/>
        <v>37.640999999999998</v>
      </c>
      <c r="W31" s="62">
        <f t="shared" si="4"/>
        <v>57.600999999999999</v>
      </c>
      <c r="X31" s="62">
        <f t="shared" si="4"/>
        <v>64.668000000000006</v>
      </c>
      <c r="Y31" s="62">
        <f t="shared" si="4"/>
        <v>44.362000000000002</v>
      </c>
      <c r="Z31" s="63" t="str">
        <f t="shared" si="4"/>
        <v/>
      </c>
      <c r="AA31" s="64">
        <f>SUM(AA28:AA30)</f>
        <v>1457.5170000000003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>
        <v>47.4</v>
      </c>
      <c r="E38" s="99">
        <v>0.2</v>
      </c>
      <c r="F38" s="99"/>
      <c r="G38" s="99">
        <v>11.3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26</v>
      </c>
      <c r="T38" s="99">
        <v>3.1</v>
      </c>
      <c r="U38" s="99"/>
      <c r="V38" s="99">
        <v>58.9</v>
      </c>
      <c r="W38" s="99">
        <v>11.7</v>
      </c>
      <c r="X38" s="99">
        <v>21.9</v>
      </c>
      <c r="Y38" s="99"/>
      <c r="Z38" s="100"/>
      <c r="AA38" s="79">
        <f t="shared" si="5"/>
        <v>180.5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47.4</v>
      </c>
      <c r="E39" s="88">
        <f t="shared" si="6"/>
        <v>0.2</v>
      </c>
      <c r="F39" s="88">
        <f t="shared" si="6"/>
        <v>0</v>
      </c>
      <c r="G39" s="88">
        <f t="shared" si="6"/>
        <v>11.3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26</v>
      </c>
      <c r="T39" s="88">
        <f t="shared" si="6"/>
        <v>3.1</v>
      </c>
      <c r="U39" s="88">
        <f t="shared" si="6"/>
        <v>0</v>
      </c>
      <c r="V39" s="88">
        <f t="shared" si="6"/>
        <v>58.9</v>
      </c>
      <c r="W39" s="88">
        <f t="shared" si="6"/>
        <v>11.7</v>
      </c>
      <c r="X39" s="88">
        <f t="shared" si="6"/>
        <v>21.9</v>
      </c>
      <c r="Y39" s="88">
        <f t="shared" si="6"/>
        <v>0</v>
      </c>
      <c r="Z39" s="89" t="str">
        <f t="shared" si="6"/>
        <v/>
      </c>
      <c r="AA39" s="90">
        <f t="shared" si="5"/>
        <v>180.5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>
        <v>47.4</v>
      </c>
      <c r="E46" s="99">
        <v>0.2</v>
      </c>
      <c r="F46" s="99"/>
      <c r="G46" s="99">
        <v>11.3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26</v>
      </c>
      <c r="T46" s="99">
        <v>3.1</v>
      </c>
      <c r="U46" s="99"/>
      <c r="V46" s="99">
        <v>58.9</v>
      </c>
      <c r="W46" s="99">
        <v>11.7</v>
      </c>
      <c r="X46" s="99">
        <v>21.9</v>
      </c>
      <c r="Y46" s="99"/>
      <c r="Z46" s="100"/>
      <c r="AA46" s="79">
        <f t="shared" si="7"/>
        <v>180.5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47.4</v>
      </c>
      <c r="E48" s="88">
        <f t="shared" si="8"/>
        <v>0.2</v>
      </c>
      <c r="F48" s="88">
        <f t="shared" si="8"/>
        <v>0</v>
      </c>
      <c r="G48" s="88">
        <f t="shared" si="8"/>
        <v>11.3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26</v>
      </c>
      <c r="T48" s="88">
        <f t="shared" si="8"/>
        <v>3.1</v>
      </c>
      <c r="U48" s="88">
        <f t="shared" si="8"/>
        <v>0</v>
      </c>
      <c r="V48" s="88">
        <f t="shared" si="8"/>
        <v>58.9</v>
      </c>
      <c r="W48" s="88">
        <f t="shared" si="8"/>
        <v>11.7</v>
      </c>
      <c r="X48" s="88">
        <f t="shared" si="8"/>
        <v>21.9</v>
      </c>
      <c r="Y48" s="88">
        <f t="shared" si="8"/>
        <v>0</v>
      </c>
      <c r="Z48" s="89" t="str">
        <f t="shared" si="8"/>
        <v/>
      </c>
      <c r="AA48" s="90">
        <f t="shared" si="7"/>
        <v>180.5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115.08099999999999</v>
      </c>
      <c r="C51" s="88">
        <f t="shared" si="10"/>
        <v>83.447999999999993</v>
      </c>
      <c r="D51" s="88">
        <f t="shared" si="10"/>
        <v>130.273</v>
      </c>
      <c r="E51" s="88">
        <f t="shared" si="10"/>
        <v>82.358999999999995</v>
      </c>
      <c r="F51" s="88">
        <f t="shared" si="10"/>
        <v>72.580999999999989</v>
      </c>
      <c r="G51" s="88">
        <f t="shared" si="10"/>
        <v>85.763999999999996</v>
      </c>
      <c r="H51" s="88">
        <f t="shared" si="10"/>
        <v>65.39</v>
      </c>
      <c r="I51" s="88">
        <f t="shared" si="10"/>
        <v>122.881</v>
      </c>
      <c r="J51" s="88">
        <f t="shared" si="10"/>
        <v>72.100999999999999</v>
      </c>
      <c r="K51" s="88">
        <f t="shared" si="10"/>
        <v>65.731999999999999</v>
      </c>
      <c r="L51" s="88">
        <f t="shared" si="10"/>
        <v>28.535</v>
      </c>
      <c r="M51" s="88">
        <f t="shared" si="10"/>
        <v>21.378999999999998</v>
      </c>
      <c r="N51" s="88">
        <f t="shared" si="10"/>
        <v>57.793999999999997</v>
      </c>
      <c r="O51" s="88">
        <f t="shared" si="10"/>
        <v>64.477999999999994</v>
      </c>
      <c r="P51" s="88">
        <f t="shared" si="10"/>
        <v>44.518000000000001</v>
      </c>
      <c r="Q51" s="88">
        <f t="shared" si="10"/>
        <v>64.385999999999996</v>
      </c>
      <c r="R51" s="88">
        <f t="shared" si="10"/>
        <v>40.063000000000002</v>
      </c>
      <c r="S51" s="88">
        <f t="shared" si="10"/>
        <v>62.539000000000001</v>
      </c>
      <c r="T51" s="88">
        <f t="shared" si="10"/>
        <v>30.885000000000005</v>
      </c>
      <c r="U51" s="88">
        <f t="shared" si="10"/>
        <v>31.058000000000003</v>
      </c>
      <c r="V51" s="88">
        <f t="shared" si="10"/>
        <v>96.540999999999997</v>
      </c>
      <c r="W51" s="88">
        <f t="shared" si="10"/>
        <v>69.301000000000002</v>
      </c>
      <c r="X51" s="88">
        <f t="shared" si="10"/>
        <v>86.568000000000012</v>
      </c>
      <c r="Y51" s="88">
        <f t="shared" si="10"/>
        <v>44.362000000000002</v>
      </c>
      <c r="Z51" s="89" t="str">
        <f t="shared" si="10"/>
        <v/>
      </c>
      <c r="AA51" s="104">
        <f>SUM(B51:Z51)</f>
        <v>1638.0169999999998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115.08099999999999</v>
      </c>
      <c r="C4" s="18">
        <v>83.448000000000008</v>
      </c>
      <c r="D4" s="18">
        <v>130.27699999999999</v>
      </c>
      <c r="E4" s="18">
        <v>82.338999999999999</v>
      </c>
      <c r="F4" s="18">
        <v>72.581000000000003</v>
      </c>
      <c r="G4" s="18">
        <v>85.783000000000001</v>
      </c>
      <c r="H4" s="18">
        <v>65.38600000000001</v>
      </c>
      <c r="I4" s="18">
        <v>122.93</v>
      </c>
      <c r="J4" s="18">
        <v>72.100999999999999</v>
      </c>
      <c r="K4" s="18">
        <v>65.731999999999985</v>
      </c>
      <c r="L4" s="18">
        <v>28.535000000000004</v>
      </c>
      <c r="M4" s="18">
        <v>21.378999999999998</v>
      </c>
      <c r="N4" s="18">
        <v>57.793999999999997</v>
      </c>
      <c r="O4" s="18">
        <v>64.478000000000009</v>
      </c>
      <c r="P4" s="18">
        <v>44.518000000000001</v>
      </c>
      <c r="Q4" s="18">
        <v>64.385999999999996</v>
      </c>
      <c r="R4" s="18">
        <v>40.063000000000002</v>
      </c>
      <c r="S4" s="18">
        <v>62.542999999999999</v>
      </c>
      <c r="T4" s="18">
        <v>30.885000000000002</v>
      </c>
      <c r="U4" s="18">
        <v>31.07</v>
      </c>
      <c r="V4" s="18">
        <v>96.573999999999998</v>
      </c>
      <c r="W4" s="18">
        <v>69.266999999999996</v>
      </c>
      <c r="X4" s="18">
        <v>86.554000000000002</v>
      </c>
      <c r="Y4" s="18">
        <v>44.362000000000009</v>
      </c>
      <c r="Z4" s="19"/>
      <c r="AA4" s="20">
        <f>SUM(B4:Z4)</f>
        <v>1638.0660000000003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94.3</v>
      </c>
      <c r="C7" s="28">
        <v>92.69</v>
      </c>
      <c r="D7" s="28">
        <v>93.99</v>
      </c>
      <c r="E7" s="28">
        <v>94.12</v>
      </c>
      <c r="F7" s="28">
        <v>87.56</v>
      </c>
      <c r="G7" s="28">
        <v>99</v>
      </c>
      <c r="H7" s="28">
        <v>123.8</v>
      </c>
      <c r="I7" s="28">
        <v>136.13</v>
      </c>
      <c r="J7" s="28">
        <v>137.9</v>
      </c>
      <c r="K7" s="28">
        <v>90.28</v>
      </c>
      <c r="L7" s="28">
        <v>94</v>
      </c>
      <c r="M7" s="28">
        <v>85</v>
      </c>
      <c r="N7" s="28">
        <v>89.75</v>
      </c>
      <c r="O7" s="28">
        <v>92.46</v>
      </c>
      <c r="P7" s="28">
        <v>90</v>
      </c>
      <c r="Q7" s="28">
        <v>98.52</v>
      </c>
      <c r="R7" s="28">
        <v>102.99</v>
      </c>
      <c r="S7" s="28">
        <v>124.99</v>
      </c>
      <c r="T7" s="28">
        <v>169.6</v>
      </c>
      <c r="U7" s="28">
        <v>241</v>
      </c>
      <c r="V7" s="28">
        <v>166.48</v>
      </c>
      <c r="W7" s="28">
        <v>124.99</v>
      </c>
      <c r="X7" s="28">
        <v>107.47</v>
      </c>
      <c r="Y7" s="28">
        <v>95.37</v>
      </c>
      <c r="Z7" s="29"/>
      <c r="AA7" s="30">
        <f>IF(SUM(B7:Z7)&lt;&gt;0,AVERAGEIF(B7:Z7,"&lt;&gt;"""),"")</f>
        <v>113.84958333333331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0.33399999999999996</v>
      </c>
      <c r="C14" s="57">
        <v>0.247</v>
      </c>
      <c r="D14" s="57">
        <v>0.189</v>
      </c>
      <c r="E14" s="57">
        <v>5.6999999999999995E-2</v>
      </c>
      <c r="F14" s="57">
        <v>0.13300000000000001</v>
      </c>
      <c r="G14" s="57">
        <v>0.40300000000000002</v>
      </c>
      <c r="H14" s="57"/>
      <c r="I14" s="57">
        <v>0.57299999999999995</v>
      </c>
      <c r="J14" s="57">
        <v>0.66400000000000003</v>
      </c>
      <c r="K14" s="57">
        <v>2.4429999999999996</v>
      </c>
      <c r="L14" s="57">
        <v>0.37</v>
      </c>
      <c r="M14" s="57">
        <v>18.696999999999999</v>
      </c>
      <c r="N14" s="57"/>
      <c r="O14" s="57"/>
      <c r="P14" s="57">
        <v>0.23899999999999999</v>
      </c>
      <c r="Q14" s="57">
        <v>0.13300000000000001</v>
      </c>
      <c r="R14" s="57">
        <v>0.151</v>
      </c>
      <c r="S14" s="57">
        <v>0.11700000000000001</v>
      </c>
      <c r="T14" s="57"/>
      <c r="U14" s="57"/>
      <c r="V14" s="57">
        <v>7.2999999999999995E-2</v>
      </c>
      <c r="W14" s="57">
        <v>0.15</v>
      </c>
      <c r="X14" s="57">
        <v>0.191</v>
      </c>
      <c r="Y14" s="57">
        <v>0.10299999999999999</v>
      </c>
      <c r="Z14" s="58"/>
      <c r="AA14" s="59">
        <f t="shared" si="0"/>
        <v>25.266999999999999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0.33399999999999996</v>
      </c>
      <c r="C16" s="62">
        <f t="shared" ref="C16:Z16" si="1">IF(LEN(C$2)&gt;0,SUM(C10:C15),"")</f>
        <v>0.247</v>
      </c>
      <c r="D16" s="62">
        <f t="shared" si="1"/>
        <v>0.189</v>
      </c>
      <c r="E16" s="62">
        <f t="shared" si="1"/>
        <v>5.6999999999999995E-2</v>
      </c>
      <c r="F16" s="62">
        <f t="shared" si="1"/>
        <v>0.13300000000000001</v>
      </c>
      <c r="G16" s="62">
        <f t="shared" si="1"/>
        <v>0.40300000000000002</v>
      </c>
      <c r="H16" s="62">
        <f t="shared" si="1"/>
        <v>0</v>
      </c>
      <c r="I16" s="62">
        <f t="shared" si="1"/>
        <v>0.57299999999999995</v>
      </c>
      <c r="J16" s="62">
        <f t="shared" si="1"/>
        <v>0.66400000000000003</v>
      </c>
      <c r="K16" s="62">
        <f t="shared" si="1"/>
        <v>2.4429999999999996</v>
      </c>
      <c r="L16" s="62">
        <f t="shared" si="1"/>
        <v>0.37</v>
      </c>
      <c r="M16" s="62">
        <f t="shared" si="1"/>
        <v>18.696999999999999</v>
      </c>
      <c r="N16" s="62">
        <f t="shared" si="1"/>
        <v>0</v>
      </c>
      <c r="O16" s="62">
        <f t="shared" si="1"/>
        <v>0</v>
      </c>
      <c r="P16" s="62">
        <f t="shared" si="1"/>
        <v>0.23899999999999999</v>
      </c>
      <c r="Q16" s="62">
        <f t="shared" si="1"/>
        <v>0.13300000000000001</v>
      </c>
      <c r="R16" s="62">
        <f t="shared" si="1"/>
        <v>0.151</v>
      </c>
      <c r="S16" s="62">
        <f t="shared" si="1"/>
        <v>0.11700000000000001</v>
      </c>
      <c r="T16" s="62">
        <f t="shared" si="1"/>
        <v>0</v>
      </c>
      <c r="U16" s="62">
        <f t="shared" si="1"/>
        <v>0</v>
      </c>
      <c r="V16" s="62">
        <f t="shared" si="1"/>
        <v>7.2999999999999995E-2</v>
      </c>
      <c r="W16" s="62">
        <f t="shared" si="1"/>
        <v>0.15</v>
      </c>
      <c r="X16" s="62">
        <f t="shared" si="1"/>
        <v>0.191</v>
      </c>
      <c r="Y16" s="62">
        <f t="shared" si="1"/>
        <v>0.10299999999999999</v>
      </c>
      <c r="Z16" s="63" t="str">
        <f t="shared" si="1"/>
        <v/>
      </c>
      <c r="AA16" s="64">
        <f>SUM(AA10:AA15)</f>
        <v>25.266999999999999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70</v>
      </c>
      <c r="C19" s="72">
        <v>70</v>
      </c>
      <c r="D19" s="72">
        <v>71</v>
      </c>
      <c r="E19" s="72">
        <v>21</v>
      </c>
      <c r="F19" s="72">
        <v>20</v>
      </c>
      <c r="G19" s="72">
        <v>1</v>
      </c>
      <c r="H19" s="72"/>
      <c r="I19" s="72">
        <v>2</v>
      </c>
      <c r="J19" s="72">
        <v>2</v>
      </c>
      <c r="K19" s="72"/>
      <c r="L19" s="72"/>
      <c r="M19" s="72"/>
      <c r="N19" s="72">
        <v>50</v>
      </c>
      <c r="O19" s="72">
        <v>50</v>
      </c>
      <c r="P19" s="72">
        <v>20</v>
      </c>
      <c r="Q19" s="72">
        <v>20</v>
      </c>
      <c r="R19" s="72"/>
      <c r="S19" s="72">
        <v>1</v>
      </c>
      <c r="T19" s="72">
        <v>2</v>
      </c>
      <c r="U19" s="72"/>
      <c r="V19" s="72">
        <v>2</v>
      </c>
      <c r="W19" s="72">
        <v>1</v>
      </c>
      <c r="X19" s="72">
        <v>1</v>
      </c>
      <c r="Y19" s="72"/>
      <c r="Z19" s="73"/>
      <c r="AA19" s="74">
        <f t="shared" ref="AA19:AA24" si="2">SUM(B19:Z19)</f>
        <v>404</v>
      </c>
    </row>
    <row r="20" spans="1:27" ht="25.15" customHeight="1" x14ac:dyDescent="0.2">
      <c r="A20" s="75" t="s">
        <v>15</v>
      </c>
      <c r="B20" s="76">
        <v>9.7420000000000009</v>
      </c>
      <c r="C20" s="77"/>
      <c r="D20" s="77">
        <v>10.92</v>
      </c>
      <c r="E20" s="77">
        <v>11.000999999999999</v>
      </c>
      <c r="F20" s="77">
        <v>0.13700000000000001</v>
      </c>
      <c r="G20" s="77">
        <v>14.629000000000001</v>
      </c>
      <c r="H20" s="77"/>
      <c r="I20" s="77">
        <v>24.224</v>
      </c>
      <c r="J20" s="77">
        <v>16.773</v>
      </c>
      <c r="K20" s="77">
        <v>1.9159999999999999</v>
      </c>
      <c r="L20" s="77">
        <v>3.0609999999999999</v>
      </c>
      <c r="M20" s="77"/>
      <c r="N20" s="77">
        <v>1.9690000000000001</v>
      </c>
      <c r="O20" s="77">
        <v>1.923</v>
      </c>
      <c r="P20" s="77">
        <v>1.8979999999999999</v>
      </c>
      <c r="Q20" s="77">
        <v>1.86</v>
      </c>
      <c r="R20" s="77">
        <v>1.6830000000000001</v>
      </c>
      <c r="S20" s="77">
        <v>13.873999999999999</v>
      </c>
      <c r="T20" s="77">
        <v>10</v>
      </c>
      <c r="U20" s="77"/>
      <c r="V20" s="77">
        <v>24.693000000000001</v>
      </c>
      <c r="W20" s="77">
        <v>13.577999999999999</v>
      </c>
      <c r="X20" s="77">
        <v>21.585000000000001</v>
      </c>
      <c r="Y20" s="77">
        <v>2.3759999999999999</v>
      </c>
      <c r="Z20" s="78"/>
      <c r="AA20" s="79">
        <f t="shared" si="2"/>
        <v>187.84200000000001</v>
      </c>
    </row>
    <row r="21" spans="1:27" ht="25.15" customHeight="1" x14ac:dyDescent="0.2">
      <c r="A21" s="75" t="s">
        <v>16</v>
      </c>
      <c r="B21" s="80">
        <v>35.004999999999995</v>
      </c>
      <c r="C21" s="81">
        <v>13.201000000000001</v>
      </c>
      <c r="D21" s="81">
        <v>48.167999999999999</v>
      </c>
      <c r="E21" s="81">
        <v>50.281000000000013</v>
      </c>
      <c r="F21" s="81">
        <v>52.311000000000007</v>
      </c>
      <c r="G21" s="81">
        <v>69.751000000000005</v>
      </c>
      <c r="H21" s="81">
        <v>13.186</v>
      </c>
      <c r="I21" s="81">
        <v>20.433</v>
      </c>
      <c r="J21" s="81">
        <v>52.664000000000001</v>
      </c>
      <c r="K21" s="81">
        <v>61.372999999999998</v>
      </c>
      <c r="L21" s="81">
        <v>25.104000000000003</v>
      </c>
      <c r="M21" s="81">
        <v>2.6819999999999999</v>
      </c>
      <c r="N21" s="81">
        <v>5.8249999999999993</v>
      </c>
      <c r="O21" s="81">
        <v>12.555</v>
      </c>
      <c r="P21" s="81">
        <v>22.381</v>
      </c>
      <c r="Q21" s="81">
        <v>42.393000000000001</v>
      </c>
      <c r="R21" s="81">
        <v>38.228999999999999</v>
      </c>
      <c r="S21" s="81">
        <v>47.551999999999992</v>
      </c>
      <c r="T21" s="81">
        <v>18.885000000000002</v>
      </c>
      <c r="U21" s="81">
        <v>13.170000000000002</v>
      </c>
      <c r="V21" s="81">
        <v>69.807999999999993</v>
      </c>
      <c r="W21" s="81">
        <v>54.539000000000001</v>
      </c>
      <c r="X21" s="81">
        <v>63.778000000000006</v>
      </c>
      <c r="Y21" s="81">
        <v>41.88300000000001</v>
      </c>
      <c r="Z21" s="78"/>
      <c r="AA21" s="79">
        <f t="shared" si="2"/>
        <v>875.15700000000004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114.747</v>
      </c>
      <c r="C25" s="88">
        <f t="shared" si="3"/>
        <v>83.200999999999993</v>
      </c>
      <c r="D25" s="88">
        <f t="shared" si="3"/>
        <v>130.08799999999999</v>
      </c>
      <c r="E25" s="88">
        <f t="shared" si="3"/>
        <v>82.282000000000011</v>
      </c>
      <c r="F25" s="88">
        <f t="shared" si="3"/>
        <v>72.448000000000008</v>
      </c>
      <c r="G25" s="88">
        <f t="shared" si="3"/>
        <v>85.38000000000001</v>
      </c>
      <c r="H25" s="88">
        <f t="shared" si="3"/>
        <v>13.186</v>
      </c>
      <c r="I25" s="88">
        <f t="shared" si="3"/>
        <v>46.656999999999996</v>
      </c>
      <c r="J25" s="88">
        <f t="shared" si="3"/>
        <v>71.436999999999998</v>
      </c>
      <c r="K25" s="88">
        <f t="shared" si="3"/>
        <v>63.288999999999994</v>
      </c>
      <c r="L25" s="88">
        <f t="shared" si="3"/>
        <v>28.165000000000003</v>
      </c>
      <c r="M25" s="88">
        <f t="shared" si="3"/>
        <v>2.6819999999999999</v>
      </c>
      <c r="N25" s="88">
        <f t="shared" si="3"/>
        <v>57.793999999999997</v>
      </c>
      <c r="O25" s="88">
        <f t="shared" si="3"/>
        <v>64.478000000000009</v>
      </c>
      <c r="P25" s="88">
        <f t="shared" si="3"/>
        <v>44.278999999999996</v>
      </c>
      <c r="Q25" s="88">
        <f t="shared" si="3"/>
        <v>64.253</v>
      </c>
      <c r="R25" s="88">
        <f t="shared" si="3"/>
        <v>39.911999999999999</v>
      </c>
      <c r="S25" s="88">
        <f t="shared" si="3"/>
        <v>62.425999999999988</v>
      </c>
      <c r="T25" s="88">
        <f t="shared" si="3"/>
        <v>30.885000000000002</v>
      </c>
      <c r="U25" s="88">
        <f t="shared" si="3"/>
        <v>13.170000000000002</v>
      </c>
      <c r="V25" s="88">
        <f t="shared" si="3"/>
        <v>96.500999999999991</v>
      </c>
      <c r="W25" s="88">
        <f t="shared" si="3"/>
        <v>69.117000000000004</v>
      </c>
      <c r="X25" s="88">
        <f t="shared" si="3"/>
        <v>86.363</v>
      </c>
      <c r="Y25" s="88">
        <f t="shared" si="3"/>
        <v>44.259000000000007</v>
      </c>
      <c r="Z25" s="89">
        <f t="shared" si="3"/>
        <v>0</v>
      </c>
      <c r="AA25" s="90">
        <f t="shared" si="3"/>
        <v>1466.999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115.081</v>
      </c>
      <c r="C29" s="77">
        <v>83.447999999999993</v>
      </c>
      <c r="D29" s="77">
        <v>130.27699999999999</v>
      </c>
      <c r="E29" s="77">
        <v>82.338999999999999</v>
      </c>
      <c r="F29" s="77">
        <v>72.581000000000003</v>
      </c>
      <c r="G29" s="77">
        <v>85.783000000000001</v>
      </c>
      <c r="H29" s="77">
        <v>13.186</v>
      </c>
      <c r="I29" s="77">
        <v>47.23</v>
      </c>
      <c r="J29" s="77">
        <v>72.100999999999999</v>
      </c>
      <c r="K29" s="77">
        <v>65.731999999999999</v>
      </c>
      <c r="L29" s="77">
        <v>28.535</v>
      </c>
      <c r="M29" s="77">
        <v>21.379000000000001</v>
      </c>
      <c r="N29" s="77">
        <v>57.793999999999997</v>
      </c>
      <c r="O29" s="77">
        <v>64.477999999999994</v>
      </c>
      <c r="P29" s="77">
        <v>44.518000000000001</v>
      </c>
      <c r="Q29" s="77">
        <v>64.385999999999996</v>
      </c>
      <c r="R29" s="77">
        <v>40.063000000000002</v>
      </c>
      <c r="S29" s="77">
        <v>62.542999999999999</v>
      </c>
      <c r="T29" s="77">
        <v>30.885000000000002</v>
      </c>
      <c r="U29" s="77">
        <v>13.17</v>
      </c>
      <c r="V29" s="77">
        <v>96.573999999999998</v>
      </c>
      <c r="W29" s="77">
        <v>69.266999999999996</v>
      </c>
      <c r="X29" s="77">
        <v>86.554000000000002</v>
      </c>
      <c r="Y29" s="77">
        <v>44.362000000000002</v>
      </c>
      <c r="Z29" s="78"/>
      <c r="AA29" s="79">
        <f>SUM(B29:Z29)</f>
        <v>1492.2660000000003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115.081</v>
      </c>
      <c r="C31" s="62">
        <f t="shared" si="4"/>
        <v>83.447999999999993</v>
      </c>
      <c r="D31" s="62">
        <f t="shared" si="4"/>
        <v>130.27699999999999</v>
      </c>
      <c r="E31" s="62">
        <f t="shared" si="4"/>
        <v>82.338999999999999</v>
      </c>
      <c r="F31" s="62">
        <f t="shared" si="4"/>
        <v>72.581000000000003</v>
      </c>
      <c r="G31" s="62">
        <f t="shared" si="4"/>
        <v>85.783000000000001</v>
      </c>
      <c r="H31" s="62">
        <f t="shared" si="4"/>
        <v>13.186</v>
      </c>
      <c r="I31" s="62">
        <f t="shared" si="4"/>
        <v>47.23</v>
      </c>
      <c r="J31" s="62">
        <f t="shared" si="4"/>
        <v>72.100999999999999</v>
      </c>
      <c r="K31" s="62">
        <f t="shared" si="4"/>
        <v>65.731999999999999</v>
      </c>
      <c r="L31" s="62">
        <f t="shared" si="4"/>
        <v>28.535</v>
      </c>
      <c r="M31" s="62">
        <f t="shared" si="4"/>
        <v>21.379000000000001</v>
      </c>
      <c r="N31" s="62">
        <f t="shared" si="4"/>
        <v>57.793999999999997</v>
      </c>
      <c r="O31" s="62">
        <f t="shared" si="4"/>
        <v>64.477999999999994</v>
      </c>
      <c r="P31" s="62">
        <f t="shared" si="4"/>
        <v>44.518000000000001</v>
      </c>
      <c r="Q31" s="62">
        <f t="shared" si="4"/>
        <v>64.385999999999996</v>
      </c>
      <c r="R31" s="62">
        <f t="shared" si="4"/>
        <v>40.063000000000002</v>
      </c>
      <c r="S31" s="62">
        <f t="shared" si="4"/>
        <v>62.542999999999999</v>
      </c>
      <c r="T31" s="62">
        <f t="shared" si="4"/>
        <v>30.885000000000002</v>
      </c>
      <c r="U31" s="62">
        <f t="shared" si="4"/>
        <v>13.17</v>
      </c>
      <c r="V31" s="62">
        <f t="shared" si="4"/>
        <v>96.573999999999998</v>
      </c>
      <c r="W31" s="62">
        <f t="shared" si="4"/>
        <v>69.266999999999996</v>
      </c>
      <c r="X31" s="62">
        <f t="shared" si="4"/>
        <v>86.554000000000002</v>
      </c>
      <c r="Y31" s="62">
        <f t="shared" si="4"/>
        <v>44.362000000000002</v>
      </c>
      <c r="Z31" s="63">
        <f t="shared" si="4"/>
        <v>0</v>
      </c>
      <c r="AA31" s="64">
        <f t="shared" si="4"/>
        <v>1492.2660000000003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52.2</v>
      </c>
      <c r="I38" s="99">
        <v>75.7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17.899999999999999</v>
      </c>
      <c r="V38" s="99"/>
      <c r="W38" s="99"/>
      <c r="X38" s="99"/>
      <c r="Y38" s="99"/>
      <c r="Z38" s="100"/>
      <c r="AA38" s="79">
        <f t="shared" si="5"/>
        <v>145.80000000000001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52.2</v>
      </c>
      <c r="I39" s="88">
        <f t="shared" si="6"/>
        <v>75.7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17.899999999999999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145.80000000000001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52.2</v>
      </c>
      <c r="I46" s="99">
        <v>75.7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17.899999999999999</v>
      </c>
      <c r="V46" s="99"/>
      <c r="W46" s="99"/>
      <c r="X46" s="99"/>
      <c r="Y46" s="99"/>
      <c r="Z46" s="100"/>
      <c r="AA46" s="79">
        <f t="shared" si="7"/>
        <v>145.80000000000001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52.2</v>
      </c>
      <c r="I48" s="88">
        <f t="shared" si="8"/>
        <v>75.7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17.899999999999999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145.80000000000001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115.081</v>
      </c>
      <c r="C51" s="88">
        <f t="shared" si="10"/>
        <v>83.447999999999993</v>
      </c>
      <c r="D51" s="88">
        <f t="shared" si="10"/>
        <v>130.27699999999999</v>
      </c>
      <c r="E51" s="88">
        <f t="shared" si="10"/>
        <v>82.339000000000013</v>
      </c>
      <c r="F51" s="88">
        <f t="shared" si="10"/>
        <v>72.581000000000003</v>
      </c>
      <c r="G51" s="88">
        <f t="shared" si="10"/>
        <v>85.783000000000015</v>
      </c>
      <c r="H51" s="88">
        <f t="shared" si="10"/>
        <v>65.385999999999996</v>
      </c>
      <c r="I51" s="88">
        <f t="shared" si="10"/>
        <v>122.93</v>
      </c>
      <c r="J51" s="88">
        <f t="shared" si="10"/>
        <v>72.100999999999999</v>
      </c>
      <c r="K51" s="88">
        <f t="shared" si="10"/>
        <v>65.731999999999999</v>
      </c>
      <c r="L51" s="88">
        <f t="shared" si="10"/>
        <v>28.535000000000004</v>
      </c>
      <c r="M51" s="88">
        <f t="shared" si="10"/>
        <v>21.378999999999998</v>
      </c>
      <c r="N51" s="88">
        <f t="shared" si="10"/>
        <v>57.793999999999997</v>
      </c>
      <c r="O51" s="88">
        <f t="shared" si="10"/>
        <v>64.478000000000009</v>
      </c>
      <c r="P51" s="88">
        <f t="shared" si="10"/>
        <v>44.517999999999994</v>
      </c>
      <c r="Q51" s="88">
        <f t="shared" si="10"/>
        <v>64.385999999999996</v>
      </c>
      <c r="R51" s="88">
        <f t="shared" si="10"/>
        <v>40.063000000000002</v>
      </c>
      <c r="S51" s="88">
        <f t="shared" si="10"/>
        <v>62.542999999999985</v>
      </c>
      <c r="T51" s="88">
        <f t="shared" si="10"/>
        <v>30.885000000000002</v>
      </c>
      <c r="U51" s="88">
        <f t="shared" si="10"/>
        <v>31.07</v>
      </c>
      <c r="V51" s="88">
        <f t="shared" si="10"/>
        <v>96.573999999999984</v>
      </c>
      <c r="W51" s="88">
        <f t="shared" si="10"/>
        <v>69.26700000000001</v>
      </c>
      <c r="X51" s="88">
        <f t="shared" si="10"/>
        <v>86.554000000000002</v>
      </c>
      <c r="Y51" s="88">
        <f t="shared" si="10"/>
        <v>44.362000000000009</v>
      </c>
      <c r="Z51" s="89">
        <f t="shared" si="10"/>
        <v>0</v>
      </c>
      <c r="AA51" s="104">
        <f>SUM(B51:Z51)</f>
        <v>1638.0660000000003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>
        <v>-47.4</v>
      </c>
      <c r="E4" s="18">
        <v>-0.2</v>
      </c>
      <c r="F4" s="18"/>
      <c r="G4" s="18">
        <v>-11.3</v>
      </c>
      <c r="H4" s="18">
        <v>52.2</v>
      </c>
      <c r="I4" s="18">
        <v>75.7</v>
      </c>
      <c r="J4" s="18"/>
      <c r="K4" s="18"/>
      <c r="L4" s="18"/>
      <c r="M4" s="18"/>
      <c r="N4" s="18"/>
      <c r="O4" s="18"/>
      <c r="P4" s="18"/>
      <c r="Q4" s="18"/>
      <c r="R4" s="18"/>
      <c r="S4" s="18">
        <v>-26</v>
      </c>
      <c r="T4" s="18">
        <v>-3.1</v>
      </c>
      <c r="U4" s="18">
        <v>17.899999999999999</v>
      </c>
      <c r="V4" s="18">
        <v>-58.9</v>
      </c>
      <c r="W4" s="18">
        <v>-11.7</v>
      </c>
      <c r="X4" s="18">
        <v>-21.9</v>
      </c>
      <c r="Y4" s="18"/>
      <c r="Z4" s="19"/>
      <c r="AA4" s="111">
        <f>SUM(B4:Z4)</f>
        <v>-34.700000000000003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94.3</v>
      </c>
      <c r="C7" s="117">
        <v>92.69</v>
      </c>
      <c r="D7" s="117">
        <v>93.99</v>
      </c>
      <c r="E7" s="117">
        <v>94.12</v>
      </c>
      <c r="F7" s="117">
        <v>87.56</v>
      </c>
      <c r="G7" s="117">
        <v>99</v>
      </c>
      <c r="H7" s="117">
        <v>123.8</v>
      </c>
      <c r="I7" s="117">
        <v>136.13</v>
      </c>
      <c r="J7" s="117">
        <v>137.9</v>
      </c>
      <c r="K7" s="117">
        <v>90.28</v>
      </c>
      <c r="L7" s="117">
        <v>94</v>
      </c>
      <c r="M7" s="117">
        <v>85</v>
      </c>
      <c r="N7" s="117">
        <v>89.75</v>
      </c>
      <c r="O7" s="117">
        <v>92.46</v>
      </c>
      <c r="P7" s="117">
        <v>90</v>
      </c>
      <c r="Q7" s="117">
        <v>98.52</v>
      </c>
      <c r="R7" s="117">
        <v>102.99</v>
      </c>
      <c r="S7" s="117">
        <v>124.99</v>
      </c>
      <c r="T7" s="117">
        <v>169.6</v>
      </c>
      <c r="U7" s="117">
        <v>241</v>
      </c>
      <c r="V7" s="117">
        <v>166.48</v>
      </c>
      <c r="W7" s="117">
        <v>124.99</v>
      </c>
      <c r="X7" s="117">
        <v>107.47</v>
      </c>
      <c r="Y7" s="117">
        <v>95.37</v>
      </c>
      <c r="Z7" s="118"/>
      <c r="AA7" s="119">
        <f>IF(SUM(B7:Z7)&lt;&gt;0,AVERAGEIF(B7:Z7,"&lt;&gt;"""),"")</f>
        <v>113.84958333333331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>
        <v>47.4</v>
      </c>
      <c r="E15" s="133">
        <v>0.2</v>
      </c>
      <c r="F15" s="133"/>
      <c r="G15" s="133">
        <v>11.3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26</v>
      </c>
      <c r="T15" s="133">
        <v>3.1</v>
      </c>
      <c r="U15" s="133"/>
      <c r="V15" s="133">
        <v>58.9</v>
      </c>
      <c r="W15" s="133">
        <v>11.7</v>
      </c>
      <c r="X15" s="133">
        <v>21.9</v>
      </c>
      <c r="Y15" s="133"/>
      <c r="Z15" s="131"/>
      <c r="AA15" s="132">
        <f t="shared" si="0"/>
        <v>180.5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47.4</v>
      </c>
      <c r="E16" s="135">
        <f t="shared" si="1"/>
        <v>0.2</v>
      </c>
      <c r="F16" s="135">
        <f t="shared" si="1"/>
        <v>0</v>
      </c>
      <c r="G16" s="135">
        <f t="shared" si="1"/>
        <v>11.3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26</v>
      </c>
      <c r="T16" s="135">
        <f t="shared" si="1"/>
        <v>3.1</v>
      </c>
      <c r="U16" s="135">
        <f t="shared" si="1"/>
        <v>0</v>
      </c>
      <c r="V16" s="135">
        <f t="shared" si="1"/>
        <v>58.9</v>
      </c>
      <c r="W16" s="135">
        <f t="shared" si="1"/>
        <v>11.7</v>
      </c>
      <c r="X16" s="135">
        <f t="shared" si="1"/>
        <v>21.9</v>
      </c>
      <c r="Y16" s="135">
        <f t="shared" si="1"/>
        <v>0</v>
      </c>
      <c r="Z16" s="136" t="str">
        <f t="shared" si="1"/>
        <v/>
      </c>
      <c r="AA16" s="90">
        <f t="shared" si="0"/>
        <v>180.5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52.2</v>
      </c>
      <c r="I23" s="133">
        <v>75.7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17.899999999999999</v>
      </c>
      <c r="V23" s="133"/>
      <c r="W23" s="133"/>
      <c r="X23" s="133"/>
      <c r="Y23" s="133"/>
      <c r="Z23" s="131"/>
      <c r="AA23" s="132">
        <f t="shared" si="2"/>
        <v>145.80000000000001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52.2</v>
      </c>
      <c r="I24" s="135">
        <f t="shared" si="3"/>
        <v>75.7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17.899999999999999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145.80000000000001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2023-09-13T13:21:02Z</dcterms:created>
  <dcterms:modified xsi:type="dcterms:W3CDTF">2023-09-13T13:21:03Z</dcterms:modified>
</cp:coreProperties>
</file>