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<sst xmlns="http://schemas.openxmlformats.org/spreadsheetml/2006/main" count="117" uniqueCount="53">
  <si>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12/09/2023 16:19:20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</si>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</sst>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13-4333-B710-20492452F2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13-4333-B710-20492452F2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34.238</c:v>
                </c:pt>
                <c:pt idx="1">
                  <c:v>53.488</c:v>
                </c:pt>
                <c:pt idx="2">
                  <c:v>52.875</c:v>
                </c:pt>
                <c:pt idx="3">
                  <c:v>26.471</c:v>
                </c:pt>
                <c:pt idx="4">
                  <c:v>23.904</c:v>
                </c:pt>
                <c:pt idx="5">
                  <c:v>22.129000000000001</c:v>
                </c:pt>
                <c:pt idx="15">
                  <c:v>15.693</c:v>
                </c:pt>
                <c:pt idx="16">
                  <c:v>7.2809999999999997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13-4333-B710-20492452F2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31</c:v>
                </c:pt>
                <c:pt idx="19">
                  <c:v>0</c:v>
                </c:pt>
                <c:pt idx="20">
                  <c:v>32.5</c:v>
                </c:pt>
                <c:pt idx="21">
                  <c:v>35.9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13-4333-B710-20492452F2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16.366000000000003</c:v>
                </c:pt>
                <c:pt idx="1">
                  <c:v>8.9760000000000009</c:v>
                </c:pt>
                <c:pt idx="2">
                  <c:v>4.4279999999999999</c:v>
                </c:pt>
                <c:pt idx="3">
                  <c:v>4.3840000000000003</c:v>
                </c:pt>
                <c:pt idx="4">
                  <c:v>10.430999999999999</c:v>
                </c:pt>
                <c:pt idx="5">
                  <c:v>13.998000000000001</c:v>
                </c:pt>
                <c:pt idx="6">
                  <c:v>14.363</c:v>
                </c:pt>
                <c:pt idx="7">
                  <c:v>11.25</c:v>
                </c:pt>
                <c:pt idx="8">
                  <c:v>3.75</c:v>
                </c:pt>
                <c:pt idx="9">
                  <c:v>1.5110000000000001</c:v>
                </c:pt>
                <c:pt idx="10">
                  <c:v>0.72</c:v>
                </c:pt>
                <c:pt idx="11">
                  <c:v>2.7199999999999998</c:v>
                </c:pt>
                <c:pt idx="12">
                  <c:v>4.3689999999999998</c:v>
                </c:pt>
                <c:pt idx="13">
                  <c:v>5.92</c:v>
                </c:pt>
                <c:pt idx="14">
                  <c:v>12.464</c:v>
                </c:pt>
                <c:pt idx="15">
                  <c:v>9.2509999999999977</c:v>
                </c:pt>
                <c:pt idx="16">
                  <c:v>8.2189999999999994</c:v>
                </c:pt>
                <c:pt idx="17">
                  <c:v>7.923</c:v>
                </c:pt>
                <c:pt idx="18">
                  <c:v>7.68</c:v>
                </c:pt>
                <c:pt idx="19">
                  <c:v>7.6760000000000002</c:v>
                </c:pt>
                <c:pt idx="20">
                  <c:v>4.5539999999999994</c:v>
                </c:pt>
                <c:pt idx="21">
                  <c:v>2.71</c:v>
                </c:pt>
                <c:pt idx="22">
                  <c:v>2.2560000000000002</c:v>
                </c:pt>
                <c:pt idx="23">
                  <c:v>2.3119999999999998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13-4333-B710-20492452F2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13-4333-B710-20492452F2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13-4333-B710-20492452F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72.091999999999999</c:v>
                </c:pt>
                <c:pt idx="1">
                  <c:v>79.858000000000018</c:v>
                </c:pt>
                <c:pt idx="2">
                  <c:v>78.314999999999998</c:v>
                </c:pt>
                <c:pt idx="3">
                  <c:v>51.242999999999995</c:v>
                </c:pt>
                <c:pt idx="4">
                  <c:v>53.458999999999989</c:v>
                </c:pt>
                <c:pt idx="5">
                  <c:v>49.984000000000002</c:v>
                </c:pt>
                <c:pt idx="6">
                  <c:v>54.853000000000009</c:v>
                </c:pt>
                <c:pt idx="7">
                  <c:v>118.17100000000001</c:v>
                </c:pt>
                <c:pt idx="8">
                  <c:v>81.709000000000003</c:v>
                </c:pt>
                <c:pt idx="9">
                  <c:v>92.272000000000006</c:v>
                </c:pt>
                <c:pt idx="10">
                  <c:v>83.340999999999994</c:v>
                </c:pt>
                <c:pt idx="11">
                  <c:v>108.208</c:v>
                </c:pt>
                <c:pt idx="12">
                  <c:v>47.338999999999992</c:v>
                </c:pt>
                <c:pt idx="13">
                  <c:v>47.846000000000004</c:v>
                </c:pt>
                <c:pt idx="14">
                  <c:v>41.718999999999994</c:v>
                </c:pt>
                <c:pt idx="15">
                  <c:v>55.484999999999999</c:v>
                </c:pt>
                <c:pt idx="16">
                  <c:v>54.268999999999991</c:v>
                </c:pt>
                <c:pt idx="17">
                  <c:v>65.986999999999995</c:v>
                </c:pt>
                <c:pt idx="18">
                  <c:v>68.462000000000003</c:v>
                </c:pt>
                <c:pt idx="19">
                  <c:v>95.438000000000002</c:v>
                </c:pt>
                <c:pt idx="20">
                  <c:v>63.526999999999994</c:v>
                </c:pt>
                <c:pt idx="21">
                  <c:v>63.505000000000003</c:v>
                </c:pt>
                <c:pt idx="22">
                  <c:v>16.338999999999999</c:v>
                </c:pt>
                <c:pt idx="23">
                  <c:v>15.234999999999999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13-4333-B710-20492452F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116.55</c:v>
                </c:pt>
                <c:pt idx="1">
                  <c:v>97.41</c:v>
                </c:pt>
                <c:pt idx="2">
                  <c:v>96.32</c:v>
                </c:pt>
                <c:pt idx="3">
                  <c:v>91.8</c:v>
                </c:pt>
                <c:pt idx="4">
                  <c:v>90.91</c:v>
                </c:pt>
                <c:pt idx="5">
                  <c:v>92.3</c:v>
                </c:pt>
                <c:pt idx="6">
                  <c:v>125.73</c:v>
                </c:pt>
                <c:pt idx="7">
                  <c:v>133.69999999999999</c:v>
                </c:pt>
                <c:pt idx="8">
                  <c:v>111.72</c:v>
                </c:pt>
                <c:pt idx="9">
                  <c:v>98.92</c:v>
                </c:pt>
                <c:pt idx="10">
                  <c:v>77.67</c:v>
                </c:pt>
                <c:pt idx="11">
                  <c:v>79.25</c:v>
                </c:pt>
                <c:pt idx="12">
                  <c:v>86.32</c:v>
                </c:pt>
                <c:pt idx="13">
                  <c:v>82.34</c:v>
                </c:pt>
                <c:pt idx="14">
                  <c:v>86.55</c:v>
                </c:pt>
                <c:pt idx="15">
                  <c:v>94.51</c:v>
                </c:pt>
                <c:pt idx="16">
                  <c:v>101.84</c:v>
                </c:pt>
                <c:pt idx="17">
                  <c:v>124.99</c:v>
                </c:pt>
                <c:pt idx="18">
                  <c:v>137</c:v>
                </c:pt>
                <c:pt idx="19">
                  <c:v>155</c:v>
                </c:pt>
                <c:pt idx="20">
                  <c:v>139.99</c:v>
                </c:pt>
                <c:pt idx="21">
                  <c:v>115.79</c:v>
                </c:pt>
                <c:pt idx="22">
                  <c:v>103.41</c:v>
                </c:pt>
                <c:pt idx="23">
                  <c:v>95.07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13-4333-B710-20492452F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72.091999999999999</v>
      </c>
      <c r="C4" s="18">
        <v>79.85799999999999</v>
      </c>
      <c r="D4" s="18">
        <v>78.314999999999998</v>
      </c>
      <c r="E4" s="18">
        <v>51.243000000000002</v>
      </c>
      <c r="F4" s="18">
        <v>53.459000000000003</v>
      </c>
      <c r="G4" s="18">
        <v>49.984000000000002</v>
      </c>
      <c r="H4" s="18">
        <v>54.823</v>
      </c>
      <c r="I4" s="18">
        <v>118.20700000000001</v>
      </c>
      <c r="J4" s="18">
        <v>81.708999999999989</v>
      </c>
      <c r="K4" s="18">
        <v>92.271999999999991</v>
      </c>
      <c r="L4" s="18">
        <v>83.340999999999994</v>
      </c>
      <c r="M4" s="18">
        <v>108.208</v>
      </c>
      <c r="N4" s="18">
        <v>47.338999999999999</v>
      </c>
      <c r="O4" s="18">
        <v>47.846000000000004</v>
      </c>
      <c r="P4" s="18">
        <v>41.718999999999994</v>
      </c>
      <c r="Q4" s="18">
        <v>55.484999999999992</v>
      </c>
      <c r="R4" s="18">
        <v>54.268999999999991</v>
      </c>
      <c r="S4" s="18">
        <v>66.016999999999996</v>
      </c>
      <c r="T4" s="18">
        <v>68.429999999999993</v>
      </c>
      <c r="U4" s="18">
        <v>95.391999999999996</v>
      </c>
      <c r="V4" s="18">
        <v>63.500000000000007</v>
      </c>
      <c r="W4" s="18">
        <v>63.469000000000001</v>
      </c>
      <c r="X4" s="18">
        <v>16.338999999999999</v>
      </c>
      <c r="Y4" s="18">
        <v>15.234999999999999</v>
      </c>
      <c r="Z4" s="19"/>
      <c r="AA4" s="20">
        <f>SUM(B4:Z4)</f>
        <v>1558.5509999999999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116.55</v>
      </c>
      <c r="C7" s="28">
        <v>97.41</v>
      </c>
      <c r="D7" s="28">
        <v>96.32</v>
      </c>
      <c r="E7" s="28">
        <v>91.8</v>
      </c>
      <c r="F7" s="28">
        <v>90.91</v>
      </c>
      <c r="G7" s="28">
        <v>92.3</v>
      </c>
      <c r="H7" s="28">
        <v>125.73</v>
      </c>
      <c r="I7" s="28">
        <v>133.69999999999999</v>
      </c>
      <c r="J7" s="28">
        <v>111.72</v>
      </c>
      <c r="K7" s="28">
        <v>98.92</v>
      </c>
      <c r="L7" s="28">
        <v>77.67</v>
      </c>
      <c r="M7" s="28">
        <v>79.25</v>
      </c>
      <c r="N7" s="28">
        <v>86.32</v>
      </c>
      <c r="O7" s="28">
        <v>82.34</v>
      </c>
      <c r="P7" s="28">
        <v>86.55</v>
      </c>
      <c r="Q7" s="28">
        <v>94.51</v>
      </c>
      <c r="R7" s="28">
        <v>101.84</v>
      </c>
      <c r="S7" s="28">
        <v>124.99</v>
      </c>
      <c r="T7" s="28">
        <v>137</v>
      </c>
      <c r="U7" s="28">
        <v>155</v>
      </c>
      <c r="V7" s="28">
        <v>139.99</v>
      </c>
      <c r="W7" s="28">
        <v>115.79</v>
      </c>
      <c r="X7" s="28">
        <v>103.41</v>
      </c>
      <c r="Y7" s="28">
        <v>95.07</v>
      </c>
      <c r="Z7" s="29"/>
      <c r="AA7" s="30">
        <f>IF(SUM(B7:Z7)&lt;&gt;0,AVERAGEIF(B7:Z7,"&lt;&gt;"""),"")</f>
        <v>105.62874999999998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34.238</v>
      </c>
      <c r="C12" s="52">
        <v>53.488</v>
      </c>
      <c r="D12" s="52">
        <v>52.875</v>
      </c>
      <c r="E12" s="52">
        <v>26.471</v>
      </c>
      <c r="F12" s="52">
        <v>23.904</v>
      </c>
      <c r="G12" s="52">
        <v>22.129000000000001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>
        <v>15.693</v>
      </c>
      <c r="R12" s="52">
        <v>7.2809999999999997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236.07900000000001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16.366000000000003</v>
      </c>
      <c r="C14" s="57">
        <v>8.9760000000000009</v>
      </c>
      <c r="D14" s="57">
        <v>4.4279999999999999</v>
      </c>
      <c r="E14" s="57">
        <v>4.3840000000000003</v>
      </c>
      <c r="F14" s="57">
        <v>10.430999999999999</v>
      </c>
      <c r="G14" s="57">
        <v>13.998000000000001</v>
      </c>
      <c r="H14" s="57">
        <v>14.363</v>
      </c>
      <c r="I14" s="57">
        <v>11.25</v>
      </c>
      <c r="J14" s="57">
        <v>3.75</v>
      </c>
      <c r="K14" s="57">
        <v>1.5110000000000001</v>
      </c>
      <c r="L14" s="57">
        <v>0.72</v>
      </c>
      <c r="M14" s="57">
        <v>2.7199999999999998</v>
      </c>
      <c r="N14" s="57">
        <v>4.3689999999999998</v>
      </c>
      <c r="O14" s="57">
        <v>5.92</v>
      </c>
      <c r="P14" s="57">
        <v>12.464</v>
      </c>
      <c r="Q14" s="57">
        <v>9.2509999999999977</v>
      </c>
      <c r="R14" s="57">
        <v>8.2189999999999994</v>
      </c>
      <c r="S14" s="57">
        <v>7.923</v>
      </c>
      <c r="T14" s="57">
        <v>7.68</v>
      </c>
      <c r="U14" s="57">
        <v>7.6760000000000002</v>
      </c>
      <c r="V14" s="57">
        <v>4.5539999999999994</v>
      </c>
      <c r="W14" s="57">
        <v>2.71</v>
      </c>
      <c r="X14" s="57">
        <v>2.2560000000000002</v>
      </c>
      <c r="Y14" s="57">
        <v>2.3119999999999998</v>
      </c>
      <c r="Z14" s="58"/>
      <c r="AA14" s="59">
        <f t="shared" si="0"/>
        <v>168.23100000000002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50.603999999999999</v>
      </c>
      <c r="C16" s="62">
        <f t="shared" ref="C16:Z16" si="1">IF(LEN(C$2)&gt;0,SUM(C10:C15),"")</f>
        <v>62.463999999999999</v>
      </c>
      <c r="D16" s="62">
        <f t="shared" si="1"/>
        <v>57.302999999999997</v>
      </c>
      <c r="E16" s="62">
        <f t="shared" si="1"/>
        <v>30.855</v>
      </c>
      <c r="F16" s="62">
        <f t="shared" si="1"/>
        <v>34.335000000000001</v>
      </c>
      <c r="G16" s="62">
        <f t="shared" si="1"/>
        <v>36.127000000000002</v>
      </c>
      <c r="H16" s="62">
        <f t="shared" si="1"/>
        <v>14.363</v>
      </c>
      <c r="I16" s="62">
        <f t="shared" si="1"/>
        <v>11.25</v>
      </c>
      <c r="J16" s="62">
        <f t="shared" si="1"/>
        <v>3.75</v>
      </c>
      <c r="K16" s="62">
        <f t="shared" si="1"/>
        <v>1.5110000000000001</v>
      </c>
      <c r="L16" s="62">
        <f t="shared" si="1"/>
        <v>0.72</v>
      </c>
      <c r="M16" s="62">
        <f t="shared" si="1"/>
        <v>2.7199999999999998</v>
      </c>
      <c r="N16" s="62">
        <f t="shared" si="1"/>
        <v>4.3689999999999998</v>
      </c>
      <c r="O16" s="62">
        <f t="shared" si="1"/>
        <v>5.92</v>
      </c>
      <c r="P16" s="62">
        <f t="shared" si="1"/>
        <v>12.464</v>
      </c>
      <c r="Q16" s="62">
        <f t="shared" si="1"/>
        <v>24.943999999999996</v>
      </c>
      <c r="R16" s="62">
        <f t="shared" si="1"/>
        <v>15.5</v>
      </c>
      <c r="S16" s="62">
        <f t="shared" si="1"/>
        <v>7.923</v>
      </c>
      <c r="T16" s="62">
        <f t="shared" si="1"/>
        <v>7.68</v>
      </c>
      <c r="U16" s="62">
        <f t="shared" si="1"/>
        <v>7.6760000000000002</v>
      </c>
      <c r="V16" s="62">
        <f t="shared" si="1"/>
        <v>4.5539999999999994</v>
      </c>
      <c r="W16" s="62">
        <f t="shared" si="1"/>
        <v>2.71</v>
      </c>
      <c r="X16" s="62">
        <f t="shared" si="1"/>
        <v>2.2560000000000002</v>
      </c>
      <c r="Y16" s="62">
        <f t="shared" si="1"/>
        <v>2.3119999999999998</v>
      </c>
      <c r="Z16" s="63" t="str">
        <f t="shared" si="1"/>
        <v/>
      </c>
      <c r="AA16" s="64">
        <f>SUM(AA10:AA15)</f>
        <v>404.31000000000006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>
        <v>24.968</v>
      </c>
      <c r="K19" s="72">
        <v>35.250999999999998</v>
      </c>
      <c r="L19" s="72">
        <v>51.046999999999997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271.26599999999996</v>
      </c>
    </row>
    <row r="20" spans="1:27" ht="25.15" customHeight="1" x14ac:dyDescent="0.2">
      <c r="A20" s="75" t="s">
        <v>15</v>
      </c>
      <c r="B20" s="76">
        <v>6.585</v>
      </c>
      <c r="C20" s="77">
        <v>2.2599999999999998</v>
      </c>
      <c r="D20" s="77">
        <v>2.1889999999999996</v>
      </c>
      <c r="E20" s="77">
        <v>2.157</v>
      </c>
      <c r="F20" s="77">
        <v>2.194</v>
      </c>
      <c r="G20" s="77">
        <v>2.3769999999999998</v>
      </c>
      <c r="H20" s="77">
        <v>27.748000000000001</v>
      </c>
      <c r="I20" s="77">
        <v>35.427</v>
      </c>
      <c r="J20" s="77">
        <v>28.58</v>
      </c>
      <c r="K20" s="77">
        <v>28.846</v>
      </c>
      <c r="L20" s="77">
        <v>3.996</v>
      </c>
      <c r="M20" s="77"/>
      <c r="N20" s="77"/>
      <c r="O20" s="77"/>
      <c r="P20" s="77">
        <v>3.6779999999999999</v>
      </c>
      <c r="Q20" s="77">
        <v>3.41</v>
      </c>
      <c r="R20" s="77">
        <v>3.4870000000000001</v>
      </c>
      <c r="S20" s="77">
        <v>28.521000000000001</v>
      </c>
      <c r="T20" s="77">
        <v>3.6739999999999999</v>
      </c>
      <c r="U20" s="77">
        <v>3.9289999999999998</v>
      </c>
      <c r="V20" s="77">
        <v>3.7210000000000001</v>
      </c>
      <c r="W20" s="77">
        <v>6.4480000000000004</v>
      </c>
      <c r="X20" s="77">
        <v>3.8200000000000003</v>
      </c>
      <c r="Y20" s="77">
        <v>4.7300000000000004</v>
      </c>
      <c r="Z20" s="78"/>
      <c r="AA20" s="79">
        <f t="shared" si="2"/>
        <v>207.77699999999999</v>
      </c>
    </row>
    <row r="21" spans="1:27" ht="25.15" customHeight="1" x14ac:dyDescent="0.2">
      <c r="A21" s="75" t="s">
        <v>16</v>
      </c>
      <c r="B21" s="80">
        <v>14.903</v>
      </c>
      <c r="C21" s="81">
        <v>15.134</v>
      </c>
      <c r="D21" s="81">
        <v>18.823</v>
      </c>
      <c r="E21" s="81">
        <v>18.231000000000002</v>
      </c>
      <c r="F21" s="81">
        <v>16.93</v>
      </c>
      <c r="G21" s="81">
        <v>11.48</v>
      </c>
      <c r="H21" s="81">
        <v>12.712</v>
      </c>
      <c r="I21" s="81">
        <v>21.53</v>
      </c>
      <c r="J21" s="81">
        <v>24.410999999999998</v>
      </c>
      <c r="K21" s="81">
        <v>26.664000000000001</v>
      </c>
      <c r="L21" s="81">
        <v>27.578000000000003</v>
      </c>
      <c r="M21" s="81">
        <v>35.488</v>
      </c>
      <c r="N21" s="81">
        <v>22.97</v>
      </c>
      <c r="O21" s="81">
        <v>21.926000000000002</v>
      </c>
      <c r="P21" s="81">
        <v>25.577000000000002</v>
      </c>
      <c r="Q21" s="81">
        <v>27.131</v>
      </c>
      <c r="R21" s="81">
        <v>35.281999999999996</v>
      </c>
      <c r="S21" s="81">
        <v>29.573</v>
      </c>
      <c r="T21" s="81">
        <v>26.076000000000001</v>
      </c>
      <c r="U21" s="81">
        <v>83.787000000000006</v>
      </c>
      <c r="V21" s="81">
        <v>22.724999999999998</v>
      </c>
      <c r="W21" s="81">
        <v>18.410999999999998</v>
      </c>
      <c r="X21" s="81">
        <v>10.263</v>
      </c>
      <c r="Y21" s="81">
        <v>8.1929999999999996</v>
      </c>
      <c r="Z21" s="78"/>
      <c r="AA21" s="79">
        <f t="shared" si="2"/>
        <v>575.798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21.488</v>
      </c>
      <c r="C25" s="88">
        <f t="shared" ref="C25:Z25" si="3">IF(LEN(C$2)&gt;0,SUM(C19:C24),"")</f>
        <v>17.393999999999998</v>
      </c>
      <c r="D25" s="88">
        <f t="shared" si="3"/>
        <v>21.012</v>
      </c>
      <c r="E25" s="88">
        <f t="shared" si="3"/>
        <v>20.388000000000002</v>
      </c>
      <c r="F25" s="88">
        <f t="shared" si="3"/>
        <v>19.123999999999999</v>
      </c>
      <c r="G25" s="88">
        <f t="shared" si="3"/>
        <v>13.856999999999999</v>
      </c>
      <c r="H25" s="88">
        <f t="shared" si="3"/>
        <v>40.46</v>
      </c>
      <c r="I25" s="88">
        <f t="shared" si="3"/>
        <v>106.95699999999999</v>
      </c>
      <c r="J25" s="88">
        <f t="shared" si="3"/>
        <v>77.959000000000003</v>
      </c>
      <c r="K25" s="88">
        <f t="shared" si="3"/>
        <v>90.760999999999996</v>
      </c>
      <c r="L25" s="88">
        <f t="shared" si="3"/>
        <v>82.621000000000009</v>
      </c>
      <c r="M25" s="88">
        <f t="shared" si="3"/>
        <v>105.488</v>
      </c>
      <c r="N25" s="88">
        <f t="shared" si="3"/>
        <v>42.97</v>
      </c>
      <c r="O25" s="88">
        <f t="shared" si="3"/>
        <v>41.926000000000002</v>
      </c>
      <c r="P25" s="88">
        <f t="shared" si="3"/>
        <v>29.255000000000003</v>
      </c>
      <c r="Q25" s="88">
        <f t="shared" si="3"/>
        <v>30.541</v>
      </c>
      <c r="R25" s="88">
        <f t="shared" si="3"/>
        <v>38.768999999999998</v>
      </c>
      <c r="S25" s="88">
        <f t="shared" si="3"/>
        <v>58.094000000000001</v>
      </c>
      <c r="T25" s="88">
        <f t="shared" si="3"/>
        <v>29.75</v>
      </c>
      <c r="U25" s="88">
        <f t="shared" si="3"/>
        <v>87.716000000000008</v>
      </c>
      <c r="V25" s="88">
        <f t="shared" si="3"/>
        <v>26.445999999999998</v>
      </c>
      <c r="W25" s="88">
        <f t="shared" si="3"/>
        <v>24.858999999999998</v>
      </c>
      <c r="X25" s="88">
        <f t="shared" si="3"/>
        <v>14.083</v>
      </c>
      <c r="Y25" s="88">
        <f t="shared" si="3"/>
        <v>12.923</v>
      </c>
      <c r="Z25" s="89" t="str">
        <f t="shared" si="3"/>
        <v/>
      </c>
      <c r="AA25" s="90">
        <f>SUM(AA19:AA24)</f>
        <v>1054.8409999999999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72.091999999999999</v>
      </c>
      <c r="C29" s="77">
        <v>79.858000000000004</v>
      </c>
      <c r="D29" s="77">
        <v>78.314999999999998</v>
      </c>
      <c r="E29" s="77">
        <v>51.243000000000002</v>
      </c>
      <c r="F29" s="77">
        <v>53.459000000000003</v>
      </c>
      <c r="G29" s="77">
        <v>49.984000000000002</v>
      </c>
      <c r="H29" s="77">
        <v>54.823</v>
      </c>
      <c r="I29" s="77">
        <v>118.20699999999999</v>
      </c>
      <c r="J29" s="77">
        <v>81.709000000000003</v>
      </c>
      <c r="K29" s="77">
        <v>92.272000000000006</v>
      </c>
      <c r="L29" s="77">
        <v>83.340999999999994</v>
      </c>
      <c r="M29" s="77">
        <v>108.208</v>
      </c>
      <c r="N29" s="77">
        <v>47.338999999999999</v>
      </c>
      <c r="O29" s="77">
        <v>47.845999999999997</v>
      </c>
      <c r="P29" s="77">
        <v>41.719000000000001</v>
      </c>
      <c r="Q29" s="77">
        <v>55.484999999999999</v>
      </c>
      <c r="R29" s="77">
        <v>54.268999999999998</v>
      </c>
      <c r="S29" s="77">
        <v>66.016999999999996</v>
      </c>
      <c r="T29" s="77">
        <v>37.43</v>
      </c>
      <c r="U29" s="77">
        <v>95.391999999999996</v>
      </c>
      <c r="V29" s="77">
        <v>31</v>
      </c>
      <c r="W29" s="77">
        <v>27.568999999999999</v>
      </c>
      <c r="X29" s="77">
        <v>16.338999999999999</v>
      </c>
      <c r="Y29" s="77">
        <v>15.234999999999999</v>
      </c>
      <c r="Z29" s="78"/>
      <c r="AA29" s="79">
        <f>SUM(B29:Z29)</f>
        <v>1459.1510000000001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72.091999999999999</v>
      </c>
      <c r="C31" s="62">
        <f t="shared" ref="C31:Z31" si="4">IF(LEN(C$2)&gt;0,SUM(C28:C30),"")</f>
        <v>79.858000000000004</v>
      </c>
      <c r="D31" s="62">
        <f t="shared" si="4"/>
        <v>78.314999999999998</v>
      </c>
      <c r="E31" s="62">
        <f t="shared" si="4"/>
        <v>51.243000000000002</v>
      </c>
      <c r="F31" s="62">
        <f t="shared" si="4"/>
        <v>53.459000000000003</v>
      </c>
      <c r="G31" s="62">
        <f t="shared" si="4"/>
        <v>49.984000000000002</v>
      </c>
      <c r="H31" s="62">
        <f t="shared" si="4"/>
        <v>54.823</v>
      </c>
      <c r="I31" s="62">
        <f t="shared" si="4"/>
        <v>118.20699999999999</v>
      </c>
      <c r="J31" s="62">
        <f t="shared" si="4"/>
        <v>81.709000000000003</v>
      </c>
      <c r="K31" s="62">
        <f t="shared" si="4"/>
        <v>92.272000000000006</v>
      </c>
      <c r="L31" s="62">
        <f t="shared" si="4"/>
        <v>83.340999999999994</v>
      </c>
      <c r="M31" s="62">
        <f t="shared" si="4"/>
        <v>108.208</v>
      </c>
      <c r="N31" s="62">
        <f t="shared" si="4"/>
        <v>47.338999999999999</v>
      </c>
      <c r="O31" s="62">
        <f t="shared" si="4"/>
        <v>47.845999999999997</v>
      </c>
      <c r="P31" s="62">
        <f t="shared" si="4"/>
        <v>41.719000000000001</v>
      </c>
      <c r="Q31" s="62">
        <f t="shared" si="4"/>
        <v>55.484999999999999</v>
      </c>
      <c r="R31" s="62">
        <f t="shared" si="4"/>
        <v>54.268999999999998</v>
      </c>
      <c r="S31" s="62">
        <f t="shared" si="4"/>
        <v>66.016999999999996</v>
      </c>
      <c r="T31" s="62">
        <f t="shared" si="4"/>
        <v>37.43</v>
      </c>
      <c r="U31" s="62">
        <f t="shared" si="4"/>
        <v>95.391999999999996</v>
      </c>
      <c r="V31" s="62">
        <f t="shared" si="4"/>
        <v>31</v>
      </c>
      <c r="W31" s="62">
        <f t="shared" si="4"/>
        <v>27.568999999999999</v>
      </c>
      <c r="X31" s="62">
        <f t="shared" si="4"/>
        <v>16.338999999999999</v>
      </c>
      <c r="Y31" s="62">
        <f t="shared" si="4"/>
        <v>15.234999999999999</v>
      </c>
      <c r="Z31" s="63" t="str">
        <f t="shared" si="4"/>
        <v/>
      </c>
      <c r="AA31" s="64">
        <f>SUM(AA28:AA30)</f>
        <v>1459.1510000000001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31</v>
      </c>
      <c r="U38" s="99"/>
      <c r="V38" s="99">
        <v>32.5</v>
      </c>
      <c r="W38" s="99">
        <v>35.9</v>
      </c>
      <c r="X38" s="99"/>
      <c r="Y38" s="99"/>
      <c r="Z38" s="100"/>
      <c r="AA38" s="79">
        <f t="shared" si="5"/>
        <v>99.4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31</v>
      </c>
      <c r="U39" s="88">
        <f t="shared" si="6"/>
        <v>0</v>
      </c>
      <c r="V39" s="88">
        <f t="shared" si="6"/>
        <v>32.5</v>
      </c>
      <c r="W39" s="88">
        <f t="shared" si="6"/>
        <v>35.9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31</v>
      </c>
      <c r="U46" s="99"/>
      <c r="V46" s="99">
        <v>32.5</v>
      </c>
      <c r="W46" s="99">
        <v>35.9</v>
      </c>
      <c r="X46" s="99"/>
      <c r="Y46" s="99"/>
      <c r="Z46" s="100"/>
      <c r="AA46" s="79">
        <f t="shared" si="7"/>
        <v>99.4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31</v>
      </c>
      <c r="U48" s="88">
        <f t="shared" si="8"/>
        <v>0</v>
      </c>
      <c r="V48" s="88">
        <f t="shared" si="8"/>
        <v>32.5</v>
      </c>
      <c r="W48" s="88">
        <f t="shared" si="8"/>
        <v>35.9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99.4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72.091999999999999</v>
      </c>
      <c r="C51" s="88">
        <f t="shared" si="10"/>
        <v>79.858000000000004</v>
      </c>
      <c r="D51" s="88">
        <f t="shared" si="10"/>
        <v>78.314999999999998</v>
      </c>
      <c r="E51" s="88">
        <f t="shared" si="10"/>
        <v>51.243000000000002</v>
      </c>
      <c r="F51" s="88">
        <f t="shared" si="10"/>
        <v>53.459000000000003</v>
      </c>
      <c r="G51" s="88">
        <f t="shared" si="10"/>
        <v>49.984000000000002</v>
      </c>
      <c r="H51" s="88">
        <f t="shared" si="10"/>
        <v>54.823</v>
      </c>
      <c r="I51" s="88">
        <f t="shared" si="10"/>
        <v>118.20699999999999</v>
      </c>
      <c r="J51" s="88">
        <f t="shared" si="10"/>
        <v>81.709000000000003</v>
      </c>
      <c r="K51" s="88">
        <f t="shared" si="10"/>
        <v>92.271999999999991</v>
      </c>
      <c r="L51" s="88">
        <f t="shared" si="10"/>
        <v>83.341000000000008</v>
      </c>
      <c r="M51" s="88">
        <f t="shared" si="10"/>
        <v>108.208</v>
      </c>
      <c r="N51" s="88">
        <f t="shared" si="10"/>
        <v>47.338999999999999</v>
      </c>
      <c r="O51" s="88">
        <f t="shared" si="10"/>
        <v>47.846000000000004</v>
      </c>
      <c r="P51" s="88">
        <f t="shared" si="10"/>
        <v>41.719000000000001</v>
      </c>
      <c r="Q51" s="88">
        <f t="shared" si="10"/>
        <v>55.484999999999999</v>
      </c>
      <c r="R51" s="88">
        <f t="shared" si="10"/>
        <v>54.268999999999998</v>
      </c>
      <c r="S51" s="88">
        <f t="shared" si="10"/>
        <v>66.016999999999996</v>
      </c>
      <c r="T51" s="88">
        <f t="shared" si="10"/>
        <v>68.430000000000007</v>
      </c>
      <c r="U51" s="88">
        <f t="shared" si="10"/>
        <v>95.39200000000001</v>
      </c>
      <c r="V51" s="88">
        <f t="shared" si="10"/>
        <v>63.5</v>
      </c>
      <c r="W51" s="88">
        <f t="shared" si="10"/>
        <v>63.468999999999994</v>
      </c>
      <c r="X51" s="88">
        <f t="shared" si="10"/>
        <v>16.338999999999999</v>
      </c>
      <c r="Y51" s="88">
        <f t="shared" si="10"/>
        <v>15.234999999999999</v>
      </c>
      <c r="Z51" s="89" t="str">
        <f t="shared" si="10"/>
        <v/>
      </c>
      <c r="AA51" s="104">
        <f>SUM(B51:Z51)</f>
        <v>1558.5509999999999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72.091999999999999</v>
      </c>
      <c r="C4" s="18">
        <v>79.858000000000018</v>
      </c>
      <c r="D4" s="18">
        <v>78.314999999999998</v>
      </c>
      <c r="E4" s="18">
        <v>51.242999999999995</v>
      </c>
      <c r="F4" s="18">
        <v>53.458999999999989</v>
      </c>
      <c r="G4" s="18">
        <v>49.984000000000002</v>
      </c>
      <c r="H4" s="18">
        <v>54.853000000000009</v>
      </c>
      <c r="I4" s="18">
        <v>118.17100000000001</v>
      </c>
      <c r="J4" s="18">
        <v>81.709000000000003</v>
      </c>
      <c r="K4" s="18">
        <v>92.272000000000006</v>
      </c>
      <c r="L4" s="18">
        <v>83.340999999999994</v>
      </c>
      <c r="M4" s="18">
        <v>108.208</v>
      </c>
      <c r="N4" s="18">
        <v>47.338999999999992</v>
      </c>
      <c r="O4" s="18">
        <v>47.846000000000004</v>
      </c>
      <c r="P4" s="18">
        <v>41.718999999999994</v>
      </c>
      <c r="Q4" s="18">
        <v>55.484999999999999</v>
      </c>
      <c r="R4" s="18">
        <v>54.268999999999991</v>
      </c>
      <c r="S4" s="18">
        <v>65.986999999999995</v>
      </c>
      <c r="T4" s="18">
        <v>68.462000000000003</v>
      </c>
      <c r="U4" s="18">
        <v>95.438000000000002</v>
      </c>
      <c r="V4" s="18">
        <v>63.526999999999994</v>
      </c>
      <c r="W4" s="18">
        <v>63.505000000000003</v>
      </c>
      <c r="X4" s="18">
        <v>16.338999999999999</v>
      </c>
      <c r="Y4" s="18">
        <v>15.234999999999999</v>
      </c>
      <c r="Z4" s="19"/>
      <c r="AA4" s="20">
        <f>SUM(B4:Z4)</f>
        <v>1558.6559999999999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116.55</v>
      </c>
      <c r="C7" s="28">
        <v>97.41</v>
      </c>
      <c r="D7" s="28">
        <v>96.32</v>
      </c>
      <c r="E7" s="28">
        <v>91.8</v>
      </c>
      <c r="F7" s="28">
        <v>90.91</v>
      </c>
      <c r="G7" s="28">
        <v>92.3</v>
      </c>
      <c r="H7" s="28">
        <v>125.73</v>
      </c>
      <c r="I7" s="28">
        <v>133.69999999999999</v>
      </c>
      <c r="J7" s="28">
        <v>111.72</v>
      </c>
      <c r="K7" s="28">
        <v>98.92</v>
      </c>
      <c r="L7" s="28">
        <v>77.67</v>
      </c>
      <c r="M7" s="28">
        <v>79.25</v>
      </c>
      <c r="N7" s="28">
        <v>86.32</v>
      </c>
      <c r="O7" s="28">
        <v>82.34</v>
      </c>
      <c r="P7" s="28">
        <v>86.55</v>
      </c>
      <c r="Q7" s="28">
        <v>94.51</v>
      </c>
      <c r="R7" s="28">
        <v>101.84</v>
      </c>
      <c r="S7" s="28">
        <v>124.99</v>
      </c>
      <c r="T7" s="28">
        <v>137</v>
      </c>
      <c r="U7" s="28">
        <v>155</v>
      </c>
      <c r="V7" s="28">
        <v>139.99</v>
      </c>
      <c r="W7" s="28">
        <v>115.79</v>
      </c>
      <c r="X7" s="28">
        <v>103.41</v>
      </c>
      <c r="Y7" s="28">
        <v>95.07</v>
      </c>
      <c r="Z7" s="29"/>
      <c r="AA7" s="30">
        <f>IF(SUM(B7:Z7)&lt;&gt;0,AVERAGEIF(B7:Z7,"&lt;&gt;"""),"")</f>
        <v>105.62874999999998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5.4909999999999997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5.4909999999999997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</v>
      </c>
      <c r="L14" s="57">
        <v>13.664</v>
      </c>
      <c r="M14" s="57">
        <v>13.060000000000002</v>
      </c>
      <c r="N14" s="57"/>
      <c r="O14" s="57">
        <v>3.0859999999999999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32.81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</v>
      </c>
      <c r="L16" s="62">
        <f t="shared" si="1"/>
        <v>13.664</v>
      </c>
      <c r="M16" s="62">
        <f t="shared" si="1"/>
        <v>18.551000000000002</v>
      </c>
      <c r="N16" s="62">
        <f t="shared" si="1"/>
        <v>0</v>
      </c>
      <c r="O16" s="62">
        <f t="shared" si="1"/>
        <v>3.0859999999999999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38.301000000000002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66.554000000000002</v>
      </c>
      <c r="C19" s="72">
        <v>70</v>
      </c>
      <c r="D19" s="72">
        <v>70</v>
      </c>
      <c r="E19" s="72">
        <v>20</v>
      </c>
      <c r="F19" s="72">
        <v>20</v>
      </c>
      <c r="G19" s="72"/>
      <c r="H19" s="72">
        <v>1</v>
      </c>
      <c r="I19" s="72"/>
      <c r="J19" s="72">
        <v>0.6</v>
      </c>
      <c r="K19" s="72"/>
      <c r="L19" s="72"/>
      <c r="M19" s="72"/>
      <c r="N19" s="72">
        <v>0.5</v>
      </c>
      <c r="O19" s="72"/>
      <c r="P19" s="72"/>
      <c r="Q19" s="72"/>
      <c r="R19" s="72"/>
      <c r="S19" s="72">
        <v>0.5</v>
      </c>
      <c r="T19" s="72">
        <v>0.75</v>
      </c>
      <c r="U19" s="72">
        <v>1.5</v>
      </c>
      <c r="V19" s="72"/>
      <c r="W19" s="72"/>
      <c r="X19" s="72"/>
      <c r="Y19" s="72"/>
      <c r="Z19" s="73"/>
      <c r="AA19" s="74">
        <f t="shared" ref="AA19:AA24" si="2">SUM(B19:Z19)</f>
        <v>251.404</v>
      </c>
    </row>
    <row r="20" spans="1:27" ht="25.15" customHeight="1" x14ac:dyDescent="0.2">
      <c r="A20" s="75" t="s">
        <v>15</v>
      </c>
      <c r="B20" s="76">
        <v>0.05</v>
      </c>
      <c r="C20" s="77">
        <v>7.9000000000000001E-2</v>
      </c>
      <c r="D20" s="77">
        <v>4.8000000000000001E-2</v>
      </c>
      <c r="E20" s="77">
        <v>9.0999999999999998E-2</v>
      </c>
      <c r="F20" s="77">
        <v>9.0999999999999998E-2</v>
      </c>
      <c r="G20" s="77">
        <v>7.6429999999999998</v>
      </c>
      <c r="H20" s="77">
        <v>8.984</v>
      </c>
      <c r="I20" s="77">
        <v>11.333</v>
      </c>
      <c r="J20" s="77">
        <v>16.968</v>
      </c>
      <c r="K20" s="77">
        <v>13.962999999999999</v>
      </c>
      <c r="L20" s="77">
        <v>2.9430000000000001</v>
      </c>
      <c r="M20" s="77">
        <v>26.509999999999998</v>
      </c>
      <c r="N20" s="77">
        <v>22.175999999999998</v>
      </c>
      <c r="O20" s="77">
        <v>17.75</v>
      </c>
      <c r="P20" s="77">
        <v>1.792</v>
      </c>
      <c r="Q20" s="77">
        <v>7.3999999999999996E-2</v>
      </c>
      <c r="R20" s="77"/>
      <c r="S20" s="77">
        <v>6.452</v>
      </c>
      <c r="T20" s="77">
        <v>5.407</v>
      </c>
      <c r="U20" s="77">
        <v>13.974</v>
      </c>
      <c r="V20" s="77">
        <v>1.98</v>
      </c>
      <c r="W20" s="77">
        <v>6.0739999999999998</v>
      </c>
      <c r="X20" s="77"/>
      <c r="Y20" s="77"/>
      <c r="Z20" s="78"/>
      <c r="AA20" s="79">
        <f t="shared" si="2"/>
        <v>164.38200000000001</v>
      </c>
    </row>
    <row r="21" spans="1:27" ht="25.15" customHeight="1" x14ac:dyDescent="0.2">
      <c r="A21" s="75" t="s">
        <v>16</v>
      </c>
      <c r="B21" s="80">
        <v>5.4880000000000004</v>
      </c>
      <c r="C21" s="81">
        <v>9.7789999999999999</v>
      </c>
      <c r="D21" s="81">
        <v>8.2669999999999995</v>
      </c>
      <c r="E21" s="81">
        <v>31.152000000000005</v>
      </c>
      <c r="F21" s="81">
        <v>33.368000000000002</v>
      </c>
      <c r="G21" s="81">
        <v>42.341000000000001</v>
      </c>
      <c r="H21" s="81">
        <v>16.568999999999999</v>
      </c>
      <c r="I21" s="81">
        <v>27.337999999999997</v>
      </c>
      <c r="J21" s="81">
        <v>64.141000000000005</v>
      </c>
      <c r="K21" s="81">
        <v>75.308999999999997</v>
      </c>
      <c r="L21" s="81">
        <v>66.734000000000009</v>
      </c>
      <c r="M21" s="81">
        <v>63.146999999999998</v>
      </c>
      <c r="N21" s="81">
        <v>24.663000000000004</v>
      </c>
      <c r="O21" s="81">
        <v>27.01</v>
      </c>
      <c r="P21" s="81">
        <v>39.927</v>
      </c>
      <c r="Q21" s="81">
        <v>55.411000000000001</v>
      </c>
      <c r="R21" s="81">
        <v>54.268999999999991</v>
      </c>
      <c r="S21" s="81">
        <v>8.1349999999999998</v>
      </c>
      <c r="T21" s="81">
        <v>62.305</v>
      </c>
      <c r="U21" s="81">
        <v>69.26400000000001</v>
      </c>
      <c r="V21" s="81">
        <v>61.546999999999997</v>
      </c>
      <c r="W21" s="81">
        <v>57.43099999999999</v>
      </c>
      <c r="X21" s="81">
        <v>16.338999999999999</v>
      </c>
      <c r="Y21" s="81">
        <v>15.234999999999999</v>
      </c>
      <c r="Z21" s="78"/>
      <c r="AA21" s="79">
        <f t="shared" si="2"/>
        <v>935.16899999999998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72.091999999999999</v>
      </c>
      <c r="C25" s="88">
        <f t="shared" si="3"/>
        <v>79.85799999999999</v>
      </c>
      <c r="D25" s="88">
        <f t="shared" si="3"/>
        <v>78.314999999999998</v>
      </c>
      <c r="E25" s="88">
        <f t="shared" si="3"/>
        <v>51.243000000000009</v>
      </c>
      <c r="F25" s="88">
        <f t="shared" si="3"/>
        <v>53.459000000000003</v>
      </c>
      <c r="G25" s="88">
        <f t="shared" si="3"/>
        <v>49.984000000000002</v>
      </c>
      <c r="H25" s="88">
        <f t="shared" si="3"/>
        <v>26.552999999999997</v>
      </c>
      <c r="I25" s="88">
        <f t="shared" si="3"/>
        <v>38.670999999999999</v>
      </c>
      <c r="J25" s="88">
        <f t="shared" si="3"/>
        <v>81.709000000000003</v>
      </c>
      <c r="K25" s="88">
        <f t="shared" si="3"/>
        <v>89.271999999999991</v>
      </c>
      <c r="L25" s="88">
        <f t="shared" si="3"/>
        <v>69.677000000000007</v>
      </c>
      <c r="M25" s="88">
        <f t="shared" si="3"/>
        <v>89.656999999999996</v>
      </c>
      <c r="N25" s="88">
        <f t="shared" si="3"/>
        <v>47.338999999999999</v>
      </c>
      <c r="O25" s="88">
        <f t="shared" si="3"/>
        <v>44.760000000000005</v>
      </c>
      <c r="P25" s="88">
        <f t="shared" si="3"/>
        <v>41.719000000000001</v>
      </c>
      <c r="Q25" s="88">
        <f t="shared" si="3"/>
        <v>55.484999999999999</v>
      </c>
      <c r="R25" s="88">
        <f t="shared" si="3"/>
        <v>54.268999999999991</v>
      </c>
      <c r="S25" s="88">
        <f t="shared" si="3"/>
        <v>15.087</v>
      </c>
      <c r="T25" s="88">
        <f t="shared" si="3"/>
        <v>68.462000000000003</v>
      </c>
      <c r="U25" s="88">
        <f t="shared" si="3"/>
        <v>84.738000000000014</v>
      </c>
      <c r="V25" s="88">
        <f t="shared" si="3"/>
        <v>63.526999999999994</v>
      </c>
      <c r="W25" s="88">
        <f t="shared" si="3"/>
        <v>63.504999999999988</v>
      </c>
      <c r="X25" s="88">
        <f t="shared" si="3"/>
        <v>16.338999999999999</v>
      </c>
      <c r="Y25" s="88">
        <f t="shared" si="3"/>
        <v>15.234999999999999</v>
      </c>
      <c r="Z25" s="89">
        <f t="shared" si="3"/>
        <v>0</v>
      </c>
      <c r="AA25" s="90">
        <f t="shared" si="3"/>
        <v>1350.9549999999999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72.091999999999999</v>
      </c>
      <c r="C29" s="77">
        <v>79.858000000000004</v>
      </c>
      <c r="D29" s="77">
        <v>78.314999999999998</v>
      </c>
      <c r="E29" s="77">
        <v>51.243000000000002</v>
      </c>
      <c r="F29" s="77">
        <v>53.459000000000003</v>
      </c>
      <c r="G29" s="77">
        <v>49.984000000000002</v>
      </c>
      <c r="H29" s="77">
        <v>26.553000000000001</v>
      </c>
      <c r="I29" s="77">
        <v>38.670999999999999</v>
      </c>
      <c r="J29" s="77">
        <v>81.709000000000003</v>
      </c>
      <c r="K29" s="77">
        <v>92.272000000000006</v>
      </c>
      <c r="L29" s="77">
        <v>83.340999999999994</v>
      </c>
      <c r="M29" s="77">
        <v>108.208</v>
      </c>
      <c r="N29" s="77">
        <v>47.338999999999999</v>
      </c>
      <c r="O29" s="77">
        <v>47.845999999999997</v>
      </c>
      <c r="P29" s="77">
        <v>41.719000000000001</v>
      </c>
      <c r="Q29" s="77">
        <v>55.484999999999999</v>
      </c>
      <c r="R29" s="77">
        <v>54.268999999999998</v>
      </c>
      <c r="S29" s="77">
        <v>15.087</v>
      </c>
      <c r="T29" s="77">
        <v>68.462000000000003</v>
      </c>
      <c r="U29" s="77">
        <v>84.738</v>
      </c>
      <c r="V29" s="77">
        <v>63.527000000000001</v>
      </c>
      <c r="W29" s="77">
        <v>63.505000000000003</v>
      </c>
      <c r="X29" s="77">
        <v>16.338999999999999</v>
      </c>
      <c r="Y29" s="77">
        <v>15.234999999999999</v>
      </c>
      <c r="Z29" s="78"/>
      <c r="AA29" s="79">
        <f>SUM(B29:Z29)</f>
        <v>1389.2560000000001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72.091999999999999</v>
      </c>
      <c r="C31" s="62">
        <f t="shared" si="4"/>
        <v>79.858000000000004</v>
      </c>
      <c r="D31" s="62">
        <f t="shared" si="4"/>
        <v>78.314999999999998</v>
      </c>
      <c r="E31" s="62">
        <f t="shared" si="4"/>
        <v>51.243000000000002</v>
      </c>
      <c r="F31" s="62">
        <f t="shared" si="4"/>
        <v>53.459000000000003</v>
      </c>
      <c r="G31" s="62">
        <f t="shared" si="4"/>
        <v>49.984000000000002</v>
      </c>
      <c r="H31" s="62">
        <f t="shared" si="4"/>
        <v>26.553000000000001</v>
      </c>
      <c r="I31" s="62">
        <f t="shared" si="4"/>
        <v>38.670999999999999</v>
      </c>
      <c r="J31" s="62">
        <f t="shared" si="4"/>
        <v>81.709000000000003</v>
      </c>
      <c r="K31" s="62">
        <f t="shared" si="4"/>
        <v>92.272000000000006</v>
      </c>
      <c r="L31" s="62">
        <f t="shared" si="4"/>
        <v>83.340999999999994</v>
      </c>
      <c r="M31" s="62">
        <f t="shared" si="4"/>
        <v>108.208</v>
      </c>
      <c r="N31" s="62">
        <f t="shared" si="4"/>
        <v>47.338999999999999</v>
      </c>
      <c r="O31" s="62">
        <f t="shared" si="4"/>
        <v>47.845999999999997</v>
      </c>
      <c r="P31" s="62">
        <f t="shared" si="4"/>
        <v>41.719000000000001</v>
      </c>
      <c r="Q31" s="62">
        <f t="shared" si="4"/>
        <v>55.484999999999999</v>
      </c>
      <c r="R31" s="62">
        <f t="shared" si="4"/>
        <v>54.268999999999998</v>
      </c>
      <c r="S31" s="62">
        <f t="shared" si="4"/>
        <v>15.087</v>
      </c>
      <c r="T31" s="62">
        <f t="shared" si="4"/>
        <v>68.462000000000003</v>
      </c>
      <c r="U31" s="62">
        <f t="shared" si="4"/>
        <v>84.738</v>
      </c>
      <c r="V31" s="62">
        <f t="shared" si="4"/>
        <v>63.527000000000001</v>
      </c>
      <c r="W31" s="62">
        <f t="shared" si="4"/>
        <v>63.505000000000003</v>
      </c>
      <c r="X31" s="62">
        <f t="shared" si="4"/>
        <v>16.338999999999999</v>
      </c>
      <c r="Y31" s="62">
        <f t="shared" si="4"/>
        <v>15.234999999999999</v>
      </c>
      <c r="Z31" s="63">
        <f t="shared" si="4"/>
        <v>0</v>
      </c>
      <c r="AA31" s="64">
        <f t="shared" si="4"/>
        <v>1389.2560000000001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28.3</v>
      </c>
      <c r="I38" s="99">
        <v>79.5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50.9</v>
      </c>
      <c r="T38" s="99"/>
      <c r="U38" s="99">
        <v>10.7</v>
      </c>
      <c r="V38" s="99"/>
      <c r="W38" s="99"/>
      <c r="X38" s="99"/>
      <c r="Y38" s="99"/>
      <c r="Z38" s="100"/>
      <c r="AA38" s="79">
        <f t="shared" si="5"/>
        <v>169.39999999999998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28.3</v>
      </c>
      <c r="I39" s="88">
        <f t="shared" si="6"/>
        <v>79.5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50.9</v>
      </c>
      <c r="T39" s="88">
        <f t="shared" si="6"/>
        <v>0</v>
      </c>
      <c r="U39" s="88">
        <f t="shared" si="6"/>
        <v>10.7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169.39999999999998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28.3</v>
      </c>
      <c r="I46" s="99">
        <v>79.5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50.9</v>
      </c>
      <c r="T46" s="99"/>
      <c r="U46" s="99">
        <v>10.7</v>
      </c>
      <c r="V46" s="99"/>
      <c r="W46" s="99"/>
      <c r="X46" s="99"/>
      <c r="Y46" s="99"/>
      <c r="Z46" s="100"/>
      <c r="AA46" s="79">
        <f t="shared" si="7"/>
        <v>169.39999999999998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28.3</v>
      </c>
      <c r="I48" s="88">
        <f t="shared" si="8"/>
        <v>79.5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50.9</v>
      </c>
      <c r="T48" s="88">
        <f t="shared" si="8"/>
        <v>0</v>
      </c>
      <c r="U48" s="88">
        <f t="shared" si="8"/>
        <v>10.7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169.39999999999998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72.091999999999999</v>
      </c>
      <c r="C51" s="88">
        <f t="shared" si="10"/>
        <v>79.85799999999999</v>
      </c>
      <c r="D51" s="88">
        <f t="shared" si="10"/>
        <v>78.314999999999998</v>
      </c>
      <c r="E51" s="88">
        <f t="shared" si="10"/>
        <v>51.243000000000009</v>
      </c>
      <c r="F51" s="88">
        <f t="shared" si="10"/>
        <v>53.459000000000003</v>
      </c>
      <c r="G51" s="88">
        <f t="shared" si="10"/>
        <v>49.984000000000002</v>
      </c>
      <c r="H51" s="88">
        <f t="shared" si="10"/>
        <v>54.852999999999994</v>
      </c>
      <c r="I51" s="88">
        <f t="shared" si="10"/>
        <v>118.17099999999999</v>
      </c>
      <c r="J51" s="88">
        <f t="shared" si="10"/>
        <v>81.709000000000003</v>
      </c>
      <c r="K51" s="88">
        <f t="shared" si="10"/>
        <v>92.271999999999991</v>
      </c>
      <c r="L51" s="88">
        <f t="shared" si="10"/>
        <v>83.341000000000008</v>
      </c>
      <c r="M51" s="88">
        <f t="shared" si="10"/>
        <v>108.208</v>
      </c>
      <c r="N51" s="88">
        <f t="shared" si="10"/>
        <v>47.338999999999999</v>
      </c>
      <c r="O51" s="88">
        <f t="shared" si="10"/>
        <v>47.846000000000004</v>
      </c>
      <c r="P51" s="88">
        <f t="shared" si="10"/>
        <v>41.719000000000001</v>
      </c>
      <c r="Q51" s="88">
        <f t="shared" si="10"/>
        <v>55.484999999999999</v>
      </c>
      <c r="R51" s="88">
        <f t="shared" si="10"/>
        <v>54.268999999999991</v>
      </c>
      <c r="S51" s="88">
        <f t="shared" si="10"/>
        <v>65.986999999999995</v>
      </c>
      <c r="T51" s="88">
        <f t="shared" si="10"/>
        <v>68.462000000000003</v>
      </c>
      <c r="U51" s="88">
        <f t="shared" si="10"/>
        <v>95.438000000000017</v>
      </c>
      <c r="V51" s="88">
        <f t="shared" si="10"/>
        <v>63.526999999999994</v>
      </c>
      <c r="W51" s="88">
        <f t="shared" si="10"/>
        <v>63.504999999999988</v>
      </c>
      <c r="X51" s="88">
        <f t="shared" si="10"/>
        <v>16.338999999999999</v>
      </c>
      <c r="Y51" s="88">
        <f t="shared" si="10"/>
        <v>15.234999999999999</v>
      </c>
      <c r="Z51" s="89">
        <f t="shared" si="10"/>
        <v>0</v>
      </c>
      <c r="AA51" s="104">
        <f>SUM(B51:Z51)</f>
        <v>1558.6559999999997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28.3</v>
      </c>
      <c r="I4" s="18">
        <v>79.5</v>
      </c>
      <c r="J4" s="18"/>
      <c r="K4" s="18"/>
      <c r="L4" s="18"/>
      <c r="M4" s="18"/>
      <c r="N4" s="18"/>
      <c r="O4" s="18"/>
      <c r="P4" s="18"/>
      <c r="Q4" s="18"/>
      <c r="R4" s="18"/>
      <c r="S4" s="18">
        <v>50.9</v>
      </c>
      <c r="T4" s="18">
        <v>-31</v>
      </c>
      <c r="U4" s="18">
        <v>10.7</v>
      </c>
      <c r="V4" s="18">
        <v>-32.5</v>
      </c>
      <c r="W4" s="18">
        <v>-35.9</v>
      </c>
      <c r="X4" s="18"/>
      <c r="Y4" s="18"/>
      <c r="Z4" s="19"/>
      <c r="AA4" s="111">
        <f>SUM(B4:Z4)</f>
        <v>69.999999999999972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116.55</v>
      </c>
      <c r="C7" s="117">
        <v>97.41</v>
      </c>
      <c r="D7" s="117">
        <v>96.32</v>
      </c>
      <c r="E7" s="117">
        <v>91.8</v>
      </c>
      <c r="F7" s="117">
        <v>90.91</v>
      </c>
      <c r="G7" s="117">
        <v>92.3</v>
      </c>
      <c r="H7" s="117">
        <v>125.73</v>
      </c>
      <c r="I7" s="117">
        <v>133.69999999999999</v>
      </c>
      <c r="J7" s="117">
        <v>111.72</v>
      </c>
      <c r="K7" s="117">
        <v>98.92</v>
      </c>
      <c r="L7" s="117">
        <v>77.67</v>
      </c>
      <c r="M7" s="117">
        <v>79.25</v>
      </c>
      <c r="N7" s="117">
        <v>86.32</v>
      </c>
      <c r="O7" s="117">
        <v>82.34</v>
      </c>
      <c r="P7" s="117">
        <v>86.55</v>
      </c>
      <c r="Q7" s="117">
        <v>94.51</v>
      </c>
      <c r="R7" s="117">
        <v>101.84</v>
      </c>
      <c r="S7" s="117">
        <v>124.99</v>
      </c>
      <c r="T7" s="117">
        <v>137</v>
      </c>
      <c r="U7" s="117">
        <v>155</v>
      </c>
      <c r="V7" s="117">
        <v>139.99</v>
      </c>
      <c r="W7" s="117">
        <v>115.79</v>
      </c>
      <c r="X7" s="117">
        <v>103.41</v>
      </c>
      <c r="Y7" s="117">
        <v>95.07</v>
      </c>
      <c r="Z7" s="118"/>
      <c r="AA7" s="119">
        <f>IF(SUM(B7:Z7)&lt;&gt;0,AVERAGEIF(B7:Z7,"&lt;&gt;"""),"")</f>
        <v>105.62874999999998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31</v>
      </c>
      <c r="U15" s="133"/>
      <c r="V15" s="133">
        <v>32.5</v>
      </c>
      <c r="W15" s="133">
        <v>35.9</v>
      </c>
      <c r="X15" s="133"/>
      <c r="Y15" s="133"/>
      <c r="Z15" s="131"/>
      <c r="AA15" s="132">
        <f t="shared" si="0"/>
        <v>99.4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31</v>
      </c>
      <c r="U16" s="135">
        <f t="shared" si="1"/>
        <v>0</v>
      </c>
      <c r="V16" s="135">
        <f t="shared" si="1"/>
        <v>32.5</v>
      </c>
      <c r="W16" s="135">
        <f t="shared" si="1"/>
        <v>35.9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28.3</v>
      </c>
      <c r="I23" s="133">
        <v>79.5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50.9</v>
      </c>
      <c r="T23" s="133"/>
      <c r="U23" s="133">
        <v>10.7</v>
      </c>
      <c r="V23" s="133"/>
      <c r="W23" s="133"/>
      <c r="X23" s="133"/>
      <c r="Y23" s="133"/>
      <c r="Z23" s="131"/>
      <c r="AA23" s="132">
        <f t="shared" si="2"/>
        <v>169.39999999999998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28.3</v>
      </c>
      <c r="I24" s="135">
        <f t="shared" si="3"/>
        <v>79.5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50.9</v>
      </c>
      <c r="T24" s="135">
        <f t="shared" si="3"/>
        <v>0</v>
      </c>
      <c r="U24" s="135">
        <f t="shared" si="3"/>
        <v>10.7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169.39999999999998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2023-09-12T13:19:20Z</dcterms:created>
  <dcterms:modified xsi:type="dcterms:W3CDTF">2023-09-12T13:19:22Z</dcterms:modified>
</cp:coreProperties>
</file>