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<sst xmlns="http://schemas.openxmlformats.org/spreadsheetml/2006/main" count="117" uniqueCount="53">
  <si>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11/09/2023 16:18:16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</si>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</sst>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EC-4E97-BAC2-1A60B1BCF5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EC-4E97-BAC2-1A60B1BCF5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8.7070000000000007</c:v>
                </c:pt>
                <c:pt idx="1">
                  <c:v>8.6530000000000005</c:v>
                </c:pt>
                <c:pt idx="6">
                  <c:v>30</c:v>
                </c:pt>
                <c:pt idx="7">
                  <c:v>17.798999999999999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EC-4E97-BAC2-1A60B1BCF5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2.8</c:v>
                </c:pt>
                <c:pt idx="1">
                  <c:v>24.7</c:v>
                </c:pt>
                <c:pt idx="2">
                  <c:v>42.4</c:v>
                </c:pt>
                <c:pt idx="3">
                  <c:v>0</c:v>
                </c:pt>
                <c:pt idx="4">
                  <c:v>0</c:v>
                </c:pt>
                <c:pt idx="5">
                  <c:v>5.6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50.6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EC-4E97-BAC2-1A60B1BCF5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36.892000000000003</c:v>
                </c:pt>
                <c:pt idx="1">
                  <c:v>36.423000000000002</c:v>
                </c:pt>
                <c:pt idx="2">
                  <c:v>36.031999999999996</c:v>
                </c:pt>
                <c:pt idx="3">
                  <c:v>31.577999999999999</c:v>
                </c:pt>
                <c:pt idx="4">
                  <c:v>33.898000000000003</c:v>
                </c:pt>
                <c:pt idx="5">
                  <c:v>30.504000000000001</c:v>
                </c:pt>
                <c:pt idx="6">
                  <c:v>26.378000000000004</c:v>
                </c:pt>
                <c:pt idx="7">
                  <c:v>28.407</c:v>
                </c:pt>
                <c:pt idx="8">
                  <c:v>10.635</c:v>
                </c:pt>
                <c:pt idx="9">
                  <c:v>15.706</c:v>
                </c:pt>
                <c:pt idx="10">
                  <c:v>6.5329999999999995</c:v>
                </c:pt>
                <c:pt idx="11">
                  <c:v>35.305</c:v>
                </c:pt>
                <c:pt idx="12">
                  <c:v>33.825000000000003</c:v>
                </c:pt>
                <c:pt idx="13">
                  <c:v>32.478000000000002</c:v>
                </c:pt>
                <c:pt idx="14">
                  <c:v>9.7409999999999997</c:v>
                </c:pt>
                <c:pt idx="15">
                  <c:v>31.878999999999998</c:v>
                </c:pt>
                <c:pt idx="16">
                  <c:v>29.66</c:v>
                </c:pt>
                <c:pt idx="17">
                  <c:v>26.495000000000001</c:v>
                </c:pt>
                <c:pt idx="18">
                  <c:v>24.95</c:v>
                </c:pt>
                <c:pt idx="19">
                  <c:v>22.62</c:v>
                </c:pt>
                <c:pt idx="20">
                  <c:v>33.619999999999997</c:v>
                </c:pt>
                <c:pt idx="21">
                  <c:v>29.846</c:v>
                </c:pt>
                <c:pt idx="22">
                  <c:v>13.587</c:v>
                </c:pt>
                <c:pt idx="23">
                  <c:v>18.125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EC-4E97-BAC2-1A60B1BCF5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EC-4E97-BAC2-1A60B1BCF5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EC-4E97-BAC2-1A60B1BC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75.325000000000003</c:v>
                </c:pt>
                <c:pt idx="1">
                  <c:v>93.405000000000001</c:v>
                </c:pt>
                <c:pt idx="2">
                  <c:v>112.81</c:v>
                </c:pt>
                <c:pt idx="3">
                  <c:v>66.158000000000001</c:v>
                </c:pt>
                <c:pt idx="4">
                  <c:v>67.814999999999998</c:v>
                </c:pt>
                <c:pt idx="5">
                  <c:v>63.347000000000001</c:v>
                </c:pt>
                <c:pt idx="6">
                  <c:v>133.98799999999997</c:v>
                </c:pt>
                <c:pt idx="7">
                  <c:v>49.217999999999996</c:v>
                </c:pt>
                <c:pt idx="8">
                  <c:v>30.634999999999998</c:v>
                </c:pt>
                <c:pt idx="9">
                  <c:v>25.706</c:v>
                </c:pt>
                <c:pt idx="10">
                  <c:v>12.289000000000001</c:v>
                </c:pt>
                <c:pt idx="11">
                  <c:v>49.305</c:v>
                </c:pt>
                <c:pt idx="12">
                  <c:v>47.825000000000003</c:v>
                </c:pt>
                <c:pt idx="13">
                  <c:v>46.478000000000002</c:v>
                </c:pt>
                <c:pt idx="14">
                  <c:v>15.741</c:v>
                </c:pt>
                <c:pt idx="15">
                  <c:v>51.405999999999999</c:v>
                </c:pt>
                <c:pt idx="16">
                  <c:v>57.786000000000001</c:v>
                </c:pt>
                <c:pt idx="17">
                  <c:v>57.965999999999994</c:v>
                </c:pt>
                <c:pt idx="18">
                  <c:v>46.103999999999999</c:v>
                </c:pt>
                <c:pt idx="19">
                  <c:v>42.552999999999997</c:v>
                </c:pt>
                <c:pt idx="20">
                  <c:v>62.078999999999994</c:v>
                </c:pt>
                <c:pt idx="21">
                  <c:v>83.994</c:v>
                </c:pt>
                <c:pt idx="22">
                  <c:v>41.439000000000007</c:v>
                </c:pt>
                <c:pt idx="23">
                  <c:v>34.208999999999996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EC-4E97-BAC2-1A60B1BC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107.53</c:v>
                </c:pt>
                <c:pt idx="1">
                  <c:v>104.49</c:v>
                </c:pt>
                <c:pt idx="2">
                  <c:v>101.52</c:v>
                </c:pt>
                <c:pt idx="3">
                  <c:v>99.28</c:v>
                </c:pt>
                <c:pt idx="4">
                  <c:v>99.2</c:v>
                </c:pt>
                <c:pt idx="5">
                  <c:v>103.81</c:v>
                </c:pt>
                <c:pt idx="6">
                  <c:v>120.16</c:v>
                </c:pt>
                <c:pt idx="7">
                  <c:v>101.77</c:v>
                </c:pt>
                <c:pt idx="8">
                  <c:v>76.98</c:v>
                </c:pt>
                <c:pt idx="9">
                  <c:v>63.13</c:v>
                </c:pt>
                <c:pt idx="10">
                  <c:v>65</c:v>
                </c:pt>
                <c:pt idx="11">
                  <c:v>40.58</c:v>
                </c:pt>
                <c:pt idx="12">
                  <c:v>40.54</c:v>
                </c:pt>
                <c:pt idx="13">
                  <c:v>50.51</c:v>
                </c:pt>
                <c:pt idx="14">
                  <c:v>74.8</c:v>
                </c:pt>
                <c:pt idx="15">
                  <c:v>94.32</c:v>
                </c:pt>
                <c:pt idx="16">
                  <c:v>102.01</c:v>
                </c:pt>
                <c:pt idx="17">
                  <c:v>124.68</c:v>
                </c:pt>
                <c:pt idx="18">
                  <c:v>178.7</c:v>
                </c:pt>
                <c:pt idx="19">
                  <c:v>256.87</c:v>
                </c:pt>
                <c:pt idx="20">
                  <c:v>177.86</c:v>
                </c:pt>
                <c:pt idx="21">
                  <c:v>130</c:v>
                </c:pt>
                <c:pt idx="22">
                  <c:v>112.61</c:v>
                </c:pt>
                <c:pt idx="23">
                  <c:v>90.77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EC-4E97-BAC2-1A60B1BC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75.284999999999997</v>
      </c>
      <c r="C4" s="18">
        <v>93.381</v>
      </c>
      <c r="D4" s="18">
        <v>112.85599999999999</v>
      </c>
      <c r="E4" s="18">
        <v>66.158000000000001</v>
      </c>
      <c r="F4" s="18">
        <v>67.814999999999998</v>
      </c>
      <c r="G4" s="18">
        <v>63.322000000000003</v>
      </c>
      <c r="H4" s="18">
        <v>133.964</v>
      </c>
      <c r="I4" s="18">
        <v>49.218000000000004</v>
      </c>
      <c r="J4" s="18">
        <v>30.635000000000002</v>
      </c>
      <c r="K4" s="18">
        <v>25.706</v>
      </c>
      <c r="L4" s="18">
        <v>12.289</v>
      </c>
      <c r="M4" s="18">
        <v>49.305</v>
      </c>
      <c r="N4" s="18">
        <v>47.825000000000003</v>
      </c>
      <c r="O4" s="18">
        <v>46.478000000000002</v>
      </c>
      <c r="P4" s="18">
        <v>15.741</v>
      </c>
      <c r="Q4" s="18">
        <v>51.405999999999999</v>
      </c>
      <c r="R4" s="18">
        <v>57.786000000000001</v>
      </c>
      <c r="S4" s="18">
        <v>57.966000000000001</v>
      </c>
      <c r="T4" s="18">
        <v>46.103999999999999</v>
      </c>
      <c r="U4" s="18">
        <v>42.553000000000004</v>
      </c>
      <c r="V4" s="18">
        <v>62.079000000000001</v>
      </c>
      <c r="W4" s="18">
        <v>84.007000000000005</v>
      </c>
      <c r="X4" s="18">
        <v>41.439</v>
      </c>
      <c r="Y4" s="18">
        <v>34.209000000000003</v>
      </c>
      <c r="Z4" s="19"/>
      <c r="AA4" s="20">
        <f>SUM(B4:Z4)</f>
        <v>1367.527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107.53</v>
      </c>
      <c r="C7" s="28">
        <v>104.49</v>
      </c>
      <c r="D7" s="28">
        <v>101.52</v>
      </c>
      <c r="E7" s="28">
        <v>99.28</v>
      </c>
      <c r="F7" s="28">
        <v>99.2</v>
      </c>
      <c r="G7" s="28">
        <v>103.81</v>
      </c>
      <c r="H7" s="28">
        <v>120.16</v>
      </c>
      <c r="I7" s="28">
        <v>101.77</v>
      </c>
      <c r="J7" s="28">
        <v>76.98</v>
      </c>
      <c r="K7" s="28">
        <v>63.13</v>
      </c>
      <c r="L7" s="28">
        <v>65</v>
      </c>
      <c r="M7" s="28">
        <v>40.58</v>
      </c>
      <c r="N7" s="28">
        <v>40.54</v>
      </c>
      <c r="O7" s="28">
        <v>50.51</v>
      </c>
      <c r="P7" s="28">
        <v>74.8</v>
      </c>
      <c r="Q7" s="28">
        <v>94.32</v>
      </c>
      <c r="R7" s="28">
        <v>102.01</v>
      </c>
      <c r="S7" s="28">
        <v>124.68</v>
      </c>
      <c r="T7" s="28">
        <v>178.7</v>
      </c>
      <c r="U7" s="28">
        <v>256.87</v>
      </c>
      <c r="V7" s="28">
        <v>177.86</v>
      </c>
      <c r="W7" s="28">
        <v>130</v>
      </c>
      <c r="X7" s="28">
        <v>112.61</v>
      </c>
      <c r="Y7" s="28">
        <v>90.77</v>
      </c>
      <c r="Z7" s="29"/>
      <c r="AA7" s="30">
        <f>IF(SUM(B7:Z7)&lt;&gt;0,AVERAGEIF(B7:Z7,"&lt;&gt;"""),"")</f>
        <v>104.88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8.7070000000000007</v>
      </c>
      <c r="C12" s="52">
        <v>8.6530000000000005</v>
      </c>
      <c r="D12" s="52"/>
      <c r="E12" s="52"/>
      <c r="F12" s="52"/>
      <c r="G12" s="52"/>
      <c r="H12" s="52">
        <v>30</v>
      </c>
      <c r="I12" s="52">
        <v>17.798999999999999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65.158999999999992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36.892000000000003</v>
      </c>
      <c r="C14" s="57">
        <v>36.423000000000002</v>
      </c>
      <c r="D14" s="57">
        <v>36.031999999999996</v>
      </c>
      <c r="E14" s="57">
        <v>31.577999999999999</v>
      </c>
      <c r="F14" s="57">
        <v>33.898000000000003</v>
      </c>
      <c r="G14" s="57">
        <v>30.504000000000001</v>
      </c>
      <c r="H14" s="57">
        <v>26.378000000000004</v>
      </c>
      <c r="I14" s="57">
        <v>28.407</v>
      </c>
      <c r="J14" s="57">
        <v>10.635</v>
      </c>
      <c r="K14" s="57">
        <v>15.706</v>
      </c>
      <c r="L14" s="57">
        <v>6.5329999999999995</v>
      </c>
      <c r="M14" s="57">
        <v>35.305</v>
      </c>
      <c r="N14" s="57">
        <v>33.825000000000003</v>
      </c>
      <c r="O14" s="57">
        <v>32.478000000000002</v>
      </c>
      <c r="P14" s="57">
        <v>9.7409999999999997</v>
      </c>
      <c r="Q14" s="57">
        <v>31.878999999999998</v>
      </c>
      <c r="R14" s="57">
        <v>29.66</v>
      </c>
      <c r="S14" s="57">
        <v>26.495000000000001</v>
      </c>
      <c r="T14" s="57">
        <v>24.95</v>
      </c>
      <c r="U14" s="57">
        <v>22.62</v>
      </c>
      <c r="V14" s="57">
        <v>33.619999999999997</v>
      </c>
      <c r="W14" s="57">
        <v>29.846</v>
      </c>
      <c r="X14" s="57">
        <v>13.587</v>
      </c>
      <c r="Y14" s="57">
        <v>18.125</v>
      </c>
      <c r="Z14" s="58"/>
      <c r="AA14" s="59">
        <f t="shared" si="0"/>
        <v>635.11700000000008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45.599000000000004</v>
      </c>
      <c r="C16" s="62">
        <f t="shared" ref="C16:Z16" si="1">IF(LEN(C$2)&gt;0,SUM(C10:C15),"")</f>
        <v>45.076000000000001</v>
      </c>
      <c r="D16" s="62">
        <f t="shared" si="1"/>
        <v>36.031999999999996</v>
      </c>
      <c r="E16" s="62">
        <f t="shared" si="1"/>
        <v>31.577999999999999</v>
      </c>
      <c r="F16" s="62">
        <f t="shared" si="1"/>
        <v>33.898000000000003</v>
      </c>
      <c r="G16" s="62">
        <f t="shared" si="1"/>
        <v>30.504000000000001</v>
      </c>
      <c r="H16" s="62">
        <f t="shared" si="1"/>
        <v>56.378</v>
      </c>
      <c r="I16" s="62">
        <f t="shared" si="1"/>
        <v>46.206000000000003</v>
      </c>
      <c r="J16" s="62">
        <f t="shared" si="1"/>
        <v>10.635</v>
      </c>
      <c r="K16" s="62">
        <f t="shared" si="1"/>
        <v>15.706</v>
      </c>
      <c r="L16" s="62">
        <f t="shared" si="1"/>
        <v>6.5329999999999995</v>
      </c>
      <c r="M16" s="62">
        <f t="shared" si="1"/>
        <v>35.305</v>
      </c>
      <c r="N16" s="62">
        <f t="shared" si="1"/>
        <v>33.825000000000003</v>
      </c>
      <c r="O16" s="62">
        <f t="shared" si="1"/>
        <v>32.478000000000002</v>
      </c>
      <c r="P16" s="62">
        <f t="shared" si="1"/>
        <v>9.7409999999999997</v>
      </c>
      <c r="Q16" s="62">
        <f t="shared" si="1"/>
        <v>31.878999999999998</v>
      </c>
      <c r="R16" s="62">
        <f t="shared" si="1"/>
        <v>29.66</v>
      </c>
      <c r="S16" s="62">
        <f t="shared" si="1"/>
        <v>26.495000000000001</v>
      </c>
      <c r="T16" s="62">
        <f t="shared" si="1"/>
        <v>24.95</v>
      </c>
      <c r="U16" s="62">
        <f t="shared" si="1"/>
        <v>22.62</v>
      </c>
      <c r="V16" s="62">
        <f t="shared" si="1"/>
        <v>33.619999999999997</v>
      </c>
      <c r="W16" s="62">
        <f t="shared" si="1"/>
        <v>29.846</v>
      </c>
      <c r="X16" s="62">
        <f t="shared" si="1"/>
        <v>13.587</v>
      </c>
      <c r="Y16" s="62">
        <f t="shared" si="1"/>
        <v>18.125</v>
      </c>
      <c r="Z16" s="63" t="str">
        <f t="shared" si="1"/>
        <v/>
      </c>
      <c r="AA16" s="64">
        <f>SUM(AA10:AA15)</f>
        <v>700.27600000000007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>
        <v>20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5.15" customHeight="1" x14ac:dyDescent="0.2">
      <c r="A20" s="75" t="s">
        <v>15</v>
      </c>
      <c r="B20" s="76">
        <v>26.885999999999999</v>
      </c>
      <c r="C20" s="77">
        <v>21.194000000000003</v>
      </c>
      <c r="D20" s="77">
        <v>34.423999999999999</v>
      </c>
      <c r="E20" s="77">
        <v>34.580000000000005</v>
      </c>
      <c r="F20" s="77">
        <v>33.917000000000002</v>
      </c>
      <c r="G20" s="77">
        <v>27.218</v>
      </c>
      <c r="H20" s="77">
        <v>27.585999999999999</v>
      </c>
      <c r="I20" s="77">
        <v>3.012</v>
      </c>
      <c r="J20" s="77"/>
      <c r="K20" s="77"/>
      <c r="L20" s="77"/>
      <c r="M20" s="77"/>
      <c r="N20" s="77"/>
      <c r="O20" s="77"/>
      <c r="P20" s="77"/>
      <c r="Q20" s="77">
        <v>3.0270000000000001</v>
      </c>
      <c r="R20" s="77">
        <v>17.956</v>
      </c>
      <c r="S20" s="77">
        <v>28.131</v>
      </c>
      <c r="T20" s="77">
        <v>18.596</v>
      </c>
      <c r="U20" s="77">
        <v>4.633</v>
      </c>
      <c r="V20" s="77">
        <v>28.459</v>
      </c>
      <c r="W20" s="77">
        <v>3.5609999999999999</v>
      </c>
      <c r="X20" s="77">
        <v>27.852</v>
      </c>
      <c r="Y20" s="77">
        <v>15.574</v>
      </c>
      <c r="Z20" s="78"/>
      <c r="AA20" s="79">
        <f t="shared" si="2"/>
        <v>356.60599999999994</v>
      </c>
    </row>
    <row r="21" spans="1:27" ht="25.15" customHeight="1" x14ac:dyDescent="0.2">
      <c r="A21" s="75" t="s">
        <v>16</v>
      </c>
      <c r="B21" s="80"/>
      <c r="C21" s="81">
        <v>2.411</v>
      </c>
      <c r="D21" s="81"/>
      <c r="E21" s="81"/>
      <c r="F21" s="81"/>
      <c r="G21" s="81"/>
      <c r="H21" s="81"/>
      <c r="I21" s="81"/>
      <c r="J21" s="81"/>
      <c r="K21" s="81">
        <v>10</v>
      </c>
      <c r="L21" s="81">
        <v>5.7560000000000002</v>
      </c>
      <c r="M21" s="81">
        <v>14</v>
      </c>
      <c r="N21" s="81">
        <v>14</v>
      </c>
      <c r="O21" s="81">
        <v>14</v>
      </c>
      <c r="P21" s="81">
        <v>6</v>
      </c>
      <c r="Q21" s="81">
        <v>16.5</v>
      </c>
      <c r="R21" s="81">
        <v>10.17</v>
      </c>
      <c r="S21" s="81">
        <v>0.14000000000000001</v>
      </c>
      <c r="T21" s="81">
        <v>2.5579999999999998</v>
      </c>
      <c r="U21" s="81">
        <v>15.3</v>
      </c>
      <c r="V21" s="81"/>
      <c r="W21" s="81"/>
      <c r="X21" s="81"/>
      <c r="Y21" s="81">
        <v>0.51</v>
      </c>
      <c r="Z21" s="78"/>
      <c r="AA21" s="79">
        <f t="shared" si="2"/>
        <v>111.345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26.885999999999999</v>
      </c>
      <c r="C25" s="88">
        <f t="shared" ref="C25:Z25" si="3">IF(LEN(C$2)&gt;0,SUM(C19:C24),"")</f>
        <v>23.605000000000004</v>
      </c>
      <c r="D25" s="88">
        <f t="shared" si="3"/>
        <v>34.423999999999999</v>
      </c>
      <c r="E25" s="88">
        <f t="shared" si="3"/>
        <v>34.580000000000005</v>
      </c>
      <c r="F25" s="88">
        <f t="shared" si="3"/>
        <v>33.917000000000002</v>
      </c>
      <c r="G25" s="88">
        <f t="shared" si="3"/>
        <v>27.218</v>
      </c>
      <c r="H25" s="88">
        <f t="shared" si="3"/>
        <v>77.585999999999999</v>
      </c>
      <c r="I25" s="88">
        <f t="shared" si="3"/>
        <v>3.012</v>
      </c>
      <c r="J25" s="88">
        <f t="shared" si="3"/>
        <v>20</v>
      </c>
      <c r="K25" s="88">
        <f t="shared" si="3"/>
        <v>10</v>
      </c>
      <c r="L25" s="88">
        <f t="shared" si="3"/>
        <v>5.7560000000000002</v>
      </c>
      <c r="M25" s="88">
        <f t="shared" si="3"/>
        <v>14</v>
      </c>
      <c r="N25" s="88">
        <f t="shared" si="3"/>
        <v>14</v>
      </c>
      <c r="O25" s="88">
        <f t="shared" si="3"/>
        <v>14</v>
      </c>
      <c r="P25" s="88">
        <f t="shared" si="3"/>
        <v>6</v>
      </c>
      <c r="Q25" s="88">
        <f t="shared" si="3"/>
        <v>19.527000000000001</v>
      </c>
      <c r="R25" s="88">
        <f t="shared" si="3"/>
        <v>28.125999999999998</v>
      </c>
      <c r="S25" s="88">
        <f t="shared" si="3"/>
        <v>28.271000000000001</v>
      </c>
      <c r="T25" s="88">
        <f t="shared" si="3"/>
        <v>21.154</v>
      </c>
      <c r="U25" s="88">
        <f t="shared" si="3"/>
        <v>19.933</v>
      </c>
      <c r="V25" s="88">
        <f t="shared" si="3"/>
        <v>28.459</v>
      </c>
      <c r="W25" s="88">
        <f t="shared" si="3"/>
        <v>3.5609999999999999</v>
      </c>
      <c r="X25" s="88">
        <f t="shared" si="3"/>
        <v>27.852</v>
      </c>
      <c r="Y25" s="88">
        <f t="shared" si="3"/>
        <v>16.084</v>
      </c>
      <c r="Z25" s="89" t="str">
        <f t="shared" si="3"/>
        <v/>
      </c>
      <c r="AA25" s="90">
        <f>SUM(AA19:AA24)</f>
        <v>537.95099999999991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72.484999999999999</v>
      </c>
      <c r="C29" s="77">
        <v>68.680999999999997</v>
      </c>
      <c r="D29" s="77">
        <v>70.456000000000003</v>
      </c>
      <c r="E29" s="77">
        <v>66.158000000000001</v>
      </c>
      <c r="F29" s="77">
        <v>67.814999999999998</v>
      </c>
      <c r="G29" s="77">
        <v>57.722000000000001</v>
      </c>
      <c r="H29" s="77">
        <v>133.964</v>
      </c>
      <c r="I29" s="77">
        <v>49.218000000000004</v>
      </c>
      <c r="J29" s="77">
        <v>30.635000000000002</v>
      </c>
      <c r="K29" s="77">
        <v>25.706</v>
      </c>
      <c r="L29" s="77">
        <v>12.289</v>
      </c>
      <c r="M29" s="77">
        <v>49.305</v>
      </c>
      <c r="N29" s="77">
        <v>47.825000000000003</v>
      </c>
      <c r="O29" s="77">
        <v>46.478000000000002</v>
      </c>
      <c r="P29" s="77">
        <v>15.741</v>
      </c>
      <c r="Q29" s="77">
        <v>51.405999999999999</v>
      </c>
      <c r="R29" s="77">
        <v>57.786000000000001</v>
      </c>
      <c r="S29" s="77">
        <v>54.765999999999998</v>
      </c>
      <c r="T29" s="77">
        <v>46.103999999999999</v>
      </c>
      <c r="U29" s="77">
        <v>42.552999999999997</v>
      </c>
      <c r="V29" s="77">
        <v>62.079000000000001</v>
      </c>
      <c r="W29" s="77">
        <v>33.406999999999996</v>
      </c>
      <c r="X29" s="77">
        <v>41.439</v>
      </c>
      <c r="Y29" s="77">
        <v>34.209000000000003</v>
      </c>
      <c r="Z29" s="78"/>
      <c r="AA29" s="79">
        <f>SUM(B29:Z29)</f>
        <v>1238.2269999999999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72.484999999999999</v>
      </c>
      <c r="C31" s="62">
        <f t="shared" ref="C31:Z31" si="4">IF(LEN(C$2)&gt;0,SUM(C28:C30),"")</f>
        <v>68.680999999999997</v>
      </c>
      <c r="D31" s="62">
        <f t="shared" si="4"/>
        <v>70.456000000000003</v>
      </c>
      <c r="E31" s="62">
        <f t="shared" si="4"/>
        <v>66.158000000000001</v>
      </c>
      <c r="F31" s="62">
        <f t="shared" si="4"/>
        <v>67.814999999999998</v>
      </c>
      <c r="G31" s="62">
        <f t="shared" si="4"/>
        <v>57.722000000000001</v>
      </c>
      <c r="H31" s="62">
        <f t="shared" si="4"/>
        <v>133.964</v>
      </c>
      <c r="I31" s="62">
        <f t="shared" si="4"/>
        <v>49.218000000000004</v>
      </c>
      <c r="J31" s="62">
        <f t="shared" si="4"/>
        <v>30.635000000000002</v>
      </c>
      <c r="K31" s="62">
        <f t="shared" si="4"/>
        <v>25.706</v>
      </c>
      <c r="L31" s="62">
        <f t="shared" si="4"/>
        <v>12.289</v>
      </c>
      <c r="M31" s="62">
        <f t="shared" si="4"/>
        <v>49.305</v>
      </c>
      <c r="N31" s="62">
        <f t="shared" si="4"/>
        <v>47.825000000000003</v>
      </c>
      <c r="O31" s="62">
        <f t="shared" si="4"/>
        <v>46.478000000000002</v>
      </c>
      <c r="P31" s="62">
        <f t="shared" si="4"/>
        <v>15.741</v>
      </c>
      <c r="Q31" s="62">
        <f t="shared" si="4"/>
        <v>51.405999999999999</v>
      </c>
      <c r="R31" s="62">
        <f t="shared" si="4"/>
        <v>57.786000000000001</v>
      </c>
      <c r="S31" s="62">
        <f t="shared" si="4"/>
        <v>54.765999999999998</v>
      </c>
      <c r="T31" s="62">
        <f t="shared" si="4"/>
        <v>46.103999999999999</v>
      </c>
      <c r="U31" s="62">
        <f t="shared" si="4"/>
        <v>42.552999999999997</v>
      </c>
      <c r="V31" s="62">
        <f t="shared" si="4"/>
        <v>62.079000000000001</v>
      </c>
      <c r="W31" s="62">
        <f t="shared" si="4"/>
        <v>33.406999999999996</v>
      </c>
      <c r="X31" s="62">
        <f t="shared" si="4"/>
        <v>41.439</v>
      </c>
      <c r="Y31" s="62">
        <f t="shared" si="4"/>
        <v>34.209000000000003</v>
      </c>
      <c r="Z31" s="63" t="str">
        <f t="shared" si="4"/>
        <v/>
      </c>
      <c r="AA31" s="64">
        <f>SUM(AA28:AA30)</f>
        <v>1238.2269999999999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2.8</v>
      </c>
      <c r="C38" s="99">
        <v>24.7</v>
      </c>
      <c r="D38" s="99">
        <v>42.4</v>
      </c>
      <c r="E38" s="99"/>
      <c r="F38" s="99"/>
      <c r="G38" s="99">
        <v>5.6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3.2</v>
      </c>
      <c r="T38" s="99"/>
      <c r="U38" s="99"/>
      <c r="V38" s="99"/>
      <c r="W38" s="99">
        <v>50.6</v>
      </c>
      <c r="X38" s="99"/>
      <c r="Y38" s="99"/>
      <c r="Z38" s="100"/>
      <c r="AA38" s="79">
        <f t="shared" si="5"/>
        <v>129.30000000000001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2.8</v>
      </c>
      <c r="C39" s="88">
        <f t="shared" si="6"/>
        <v>24.7</v>
      </c>
      <c r="D39" s="88">
        <f t="shared" si="6"/>
        <v>42.4</v>
      </c>
      <c r="E39" s="88">
        <f t="shared" si="6"/>
        <v>0</v>
      </c>
      <c r="F39" s="88">
        <f t="shared" si="6"/>
        <v>0</v>
      </c>
      <c r="G39" s="88">
        <f t="shared" si="6"/>
        <v>5.6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50.6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2.8</v>
      </c>
      <c r="C46" s="99">
        <v>24.7</v>
      </c>
      <c r="D46" s="99">
        <v>42.4</v>
      </c>
      <c r="E46" s="99"/>
      <c r="F46" s="99"/>
      <c r="G46" s="99">
        <v>5.6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3.2</v>
      </c>
      <c r="T46" s="99"/>
      <c r="U46" s="99"/>
      <c r="V46" s="99"/>
      <c r="W46" s="99">
        <v>50.6</v>
      </c>
      <c r="X46" s="99"/>
      <c r="Y46" s="99"/>
      <c r="Z46" s="100"/>
      <c r="AA46" s="79">
        <f t="shared" si="7"/>
        <v>129.30000000000001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2.8</v>
      </c>
      <c r="C48" s="88">
        <f t="shared" ref="C48:Z48" si="8">IF(LEN(C$2)&gt;0,SUM(C42:C47),"")</f>
        <v>24.7</v>
      </c>
      <c r="D48" s="88">
        <f t="shared" si="8"/>
        <v>42.4</v>
      </c>
      <c r="E48" s="88">
        <f t="shared" si="8"/>
        <v>0</v>
      </c>
      <c r="F48" s="88">
        <f t="shared" si="8"/>
        <v>0</v>
      </c>
      <c r="G48" s="88">
        <f t="shared" si="8"/>
        <v>5.6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50.6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129.30000000000001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75.284999999999997</v>
      </c>
      <c r="C51" s="88">
        <f t="shared" si="10"/>
        <v>93.381000000000014</v>
      </c>
      <c r="D51" s="88">
        <f t="shared" si="10"/>
        <v>112.85599999999999</v>
      </c>
      <c r="E51" s="88">
        <f t="shared" si="10"/>
        <v>66.158000000000001</v>
      </c>
      <c r="F51" s="88">
        <f t="shared" si="10"/>
        <v>67.814999999999998</v>
      </c>
      <c r="G51" s="88">
        <f t="shared" si="10"/>
        <v>63.322000000000003</v>
      </c>
      <c r="H51" s="88">
        <f t="shared" si="10"/>
        <v>133.964</v>
      </c>
      <c r="I51" s="88">
        <f t="shared" si="10"/>
        <v>49.218000000000004</v>
      </c>
      <c r="J51" s="88">
        <f t="shared" si="10"/>
        <v>30.634999999999998</v>
      </c>
      <c r="K51" s="88">
        <f t="shared" si="10"/>
        <v>25.706</v>
      </c>
      <c r="L51" s="88">
        <f t="shared" si="10"/>
        <v>12.289</v>
      </c>
      <c r="M51" s="88">
        <f t="shared" si="10"/>
        <v>49.305</v>
      </c>
      <c r="N51" s="88">
        <f t="shared" si="10"/>
        <v>47.825000000000003</v>
      </c>
      <c r="O51" s="88">
        <f t="shared" si="10"/>
        <v>46.478000000000002</v>
      </c>
      <c r="P51" s="88">
        <f t="shared" si="10"/>
        <v>15.741</v>
      </c>
      <c r="Q51" s="88">
        <f t="shared" si="10"/>
        <v>51.405999999999999</v>
      </c>
      <c r="R51" s="88">
        <f t="shared" si="10"/>
        <v>57.786000000000001</v>
      </c>
      <c r="S51" s="88">
        <f t="shared" si="10"/>
        <v>57.966000000000008</v>
      </c>
      <c r="T51" s="88">
        <f t="shared" si="10"/>
        <v>46.103999999999999</v>
      </c>
      <c r="U51" s="88">
        <f t="shared" si="10"/>
        <v>42.552999999999997</v>
      </c>
      <c r="V51" s="88">
        <f t="shared" si="10"/>
        <v>62.078999999999994</v>
      </c>
      <c r="W51" s="88">
        <f t="shared" si="10"/>
        <v>84.007000000000005</v>
      </c>
      <c r="X51" s="88">
        <f t="shared" si="10"/>
        <v>41.439</v>
      </c>
      <c r="Y51" s="88">
        <f t="shared" si="10"/>
        <v>34.209000000000003</v>
      </c>
      <c r="Z51" s="89" t="str">
        <f t="shared" si="10"/>
        <v/>
      </c>
      <c r="AA51" s="104">
        <f>SUM(B51:Z51)</f>
        <v>1367.5270000000003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75.325000000000003</v>
      </c>
      <c r="C4" s="18">
        <v>93.405000000000001</v>
      </c>
      <c r="D4" s="18">
        <v>112.81</v>
      </c>
      <c r="E4" s="18">
        <v>66.158000000000001</v>
      </c>
      <c r="F4" s="18">
        <v>67.814999999999998</v>
      </c>
      <c r="G4" s="18">
        <v>63.347000000000001</v>
      </c>
      <c r="H4" s="18">
        <v>133.98799999999997</v>
      </c>
      <c r="I4" s="18">
        <v>49.217999999999996</v>
      </c>
      <c r="J4" s="18">
        <v>30.634999999999998</v>
      </c>
      <c r="K4" s="18">
        <v>25.706</v>
      </c>
      <c r="L4" s="18">
        <v>12.289000000000001</v>
      </c>
      <c r="M4" s="18">
        <v>49.305</v>
      </c>
      <c r="N4" s="18">
        <v>47.825000000000003</v>
      </c>
      <c r="O4" s="18">
        <v>46.478000000000002</v>
      </c>
      <c r="P4" s="18">
        <v>15.741</v>
      </c>
      <c r="Q4" s="18">
        <v>51.405999999999999</v>
      </c>
      <c r="R4" s="18">
        <v>57.786000000000001</v>
      </c>
      <c r="S4" s="18">
        <v>57.965999999999994</v>
      </c>
      <c r="T4" s="18">
        <v>46.103999999999999</v>
      </c>
      <c r="U4" s="18">
        <v>42.552999999999997</v>
      </c>
      <c r="V4" s="18">
        <v>62.078999999999994</v>
      </c>
      <c r="W4" s="18">
        <v>83.994</v>
      </c>
      <c r="X4" s="18">
        <v>41.439000000000007</v>
      </c>
      <c r="Y4" s="18">
        <v>34.208999999999996</v>
      </c>
      <c r="Z4" s="19"/>
      <c r="AA4" s="20">
        <f>SUM(B4:Z4)</f>
        <v>1367.5809999999997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107.53</v>
      </c>
      <c r="C7" s="28">
        <v>104.49</v>
      </c>
      <c r="D7" s="28">
        <v>101.52</v>
      </c>
      <c r="E7" s="28">
        <v>99.28</v>
      </c>
      <c r="F7" s="28">
        <v>99.2</v>
      </c>
      <c r="G7" s="28">
        <v>103.81</v>
      </c>
      <c r="H7" s="28">
        <v>120.16</v>
      </c>
      <c r="I7" s="28">
        <v>101.77</v>
      </c>
      <c r="J7" s="28">
        <v>76.98</v>
      </c>
      <c r="K7" s="28">
        <v>63.13</v>
      </c>
      <c r="L7" s="28">
        <v>65</v>
      </c>
      <c r="M7" s="28">
        <v>40.58</v>
      </c>
      <c r="N7" s="28">
        <v>40.54</v>
      </c>
      <c r="O7" s="28">
        <v>50.51</v>
      </c>
      <c r="P7" s="28">
        <v>74.8</v>
      </c>
      <c r="Q7" s="28">
        <v>94.32</v>
      </c>
      <c r="R7" s="28">
        <v>102.01</v>
      </c>
      <c r="S7" s="28">
        <v>124.68</v>
      </c>
      <c r="T7" s="28">
        <v>178.7</v>
      </c>
      <c r="U7" s="28">
        <v>256.87</v>
      </c>
      <c r="V7" s="28">
        <v>177.86</v>
      </c>
      <c r="W7" s="28">
        <v>130</v>
      </c>
      <c r="X7" s="28">
        <v>112.61</v>
      </c>
      <c r="Y7" s="28">
        <v>90.77</v>
      </c>
      <c r="Z7" s="29"/>
      <c r="AA7" s="30">
        <f>IF(SUM(B7:Z7)&lt;&gt;0,AVERAGEIF(B7:Z7,"&lt;&gt;"""),"")</f>
        <v>104.88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30.968</v>
      </c>
      <c r="N12" s="52">
        <v>31.02</v>
      </c>
      <c r="O12" s="52">
        <v>31.065999999999999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93.054000000000002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3.0070000000000001</v>
      </c>
      <c r="K14" s="57"/>
      <c r="L14" s="57">
        <v>0.29299999999999998</v>
      </c>
      <c r="M14" s="57">
        <v>3.0000000000000001E-3</v>
      </c>
      <c r="N14" s="57">
        <v>4.0000000000000001E-3</v>
      </c>
      <c r="O14" s="57">
        <v>4.0000000000000001E-3</v>
      </c>
      <c r="P14" s="57">
        <v>0.27200000000000002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3.5830000000000002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3.0070000000000001</v>
      </c>
      <c r="K16" s="62">
        <f t="shared" si="1"/>
        <v>0</v>
      </c>
      <c r="L16" s="62">
        <f t="shared" si="1"/>
        <v>0.29299999999999998</v>
      </c>
      <c r="M16" s="62">
        <f t="shared" si="1"/>
        <v>30.971</v>
      </c>
      <c r="N16" s="62">
        <f t="shared" si="1"/>
        <v>31.024000000000001</v>
      </c>
      <c r="O16" s="62">
        <f t="shared" si="1"/>
        <v>31.07</v>
      </c>
      <c r="P16" s="62">
        <f t="shared" si="1"/>
        <v>0.27200000000000002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96.637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50</v>
      </c>
      <c r="C19" s="72">
        <v>70</v>
      </c>
      <c r="D19" s="72">
        <v>70</v>
      </c>
      <c r="E19" s="72">
        <v>20</v>
      </c>
      <c r="F19" s="72">
        <v>20</v>
      </c>
      <c r="G19" s="72"/>
      <c r="H19" s="72">
        <v>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</v>
      </c>
      <c r="V19" s="72">
        <v>1</v>
      </c>
      <c r="W19" s="72"/>
      <c r="X19" s="72">
        <v>0.5</v>
      </c>
      <c r="Y19" s="72"/>
      <c r="Z19" s="73"/>
      <c r="AA19" s="74">
        <f t="shared" ref="AA19:AA24" si="2">SUM(B19:Z19)</f>
        <v>234.5</v>
      </c>
    </row>
    <row r="20" spans="1:27" ht="25.15" customHeight="1" x14ac:dyDescent="0.2">
      <c r="A20" s="75" t="s">
        <v>15</v>
      </c>
      <c r="B20" s="76">
        <v>4.7E-2</v>
      </c>
      <c r="C20" s="77">
        <v>4.5999999999999999E-2</v>
      </c>
      <c r="D20" s="77">
        <v>5.7409999999999997</v>
      </c>
      <c r="E20" s="77">
        <v>6.3890000000000002</v>
      </c>
      <c r="F20" s="77">
        <v>5.66</v>
      </c>
      <c r="G20" s="77">
        <v>9.0920000000000005</v>
      </c>
      <c r="H20" s="77">
        <v>18.966000000000001</v>
      </c>
      <c r="I20" s="77">
        <v>2.4950000000000001</v>
      </c>
      <c r="J20" s="77">
        <v>2.1589999999999998</v>
      </c>
      <c r="K20" s="77">
        <v>1.8639999999999999</v>
      </c>
      <c r="L20" s="77">
        <v>2.0209999999999999</v>
      </c>
      <c r="M20" s="77">
        <v>6.3159999999999998</v>
      </c>
      <c r="N20" s="77">
        <v>7.2729999999999997</v>
      </c>
      <c r="O20" s="77">
        <v>6.2009999999999996</v>
      </c>
      <c r="P20" s="77">
        <v>1.9990000000000001</v>
      </c>
      <c r="Q20" s="77">
        <v>1.778</v>
      </c>
      <c r="R20" s="77">
        <v>7.5</v>
      </c>
      <c r="S20" s="77">
        <v>3.0529999999999999</v>
      </c>
      <c r="T20" s="77">
        <v>2.62</v>
      </c>
      <c r="U20" s="77">
        <v>8.2010000000000005</v>
      </c>
      <c r="V20" s="77">
        <v>7.3650000000000002</v>
      </c>
      <c r="W20" s="77">
        <v>5.4769999999999994</v>
      </c>
      <c r="X20" s="77">
        <v>7.3599999999999994</v>
      </c>
      <c r="Y20" s="77"/>
      <c r="Z20" s="78"/>
      <c r="AA20" s="79">
        <f t="shared" si="2"/>
        <v>119.62299999999999</v>
      </c>
    </row>
    <row r="21" spans="1:27" ht="25.15" customHeight="1" x14ac:dyDescent="0.2">
      <c r="A21" s="75" t="s">
        <v>16</v>
      </c>
      <c r="B21" s="80">
        <v>25.278000000000002</v>
      </c>
      <c r="C21" s="81">
        <v>23.358999999999998</v>
      </c>
      <c r="D21" s="81">
        <v>37.069000000000003</v>
      </c>
      <c r="E21" s="81">
        <v>39.768999999999998</v>
      </c>
      <c r="F21" s="81">
        <v>42.155000000000001</v>
      </c>
      <c r="G21" s="81">
        <v>54.255000000000003</v>
      </c>
      <c r="H21" s="81">
        <v>92.721999999999994</v>
      </c>
      <c r="I21" s="81">
        <v>46.722999999999999</v>
      </c>
      <c r="J21" s="81">
        <v>25.468999999999994</v>
      </c>
      <c r="K21" s="81">
        <v>23.841999999999999</v>
      </c>
      <c r="L21" s="81">
        <v>9.9749999999999996</v>
      </c>
      <c r="M21" s="81">
        <v>12.018000000000001</v>
      </c>
      <c r="N21" s="81">
        <v>9.5280000000000005</v>
      </c>
      <c r="O21" s="81">
        <v>9.2070000000000007</v>
      </c>
      <c r="P21" s="81">
        <v>13.47</v>
      </c>
      <c r="Q21" s="81">
        <v>49.628</v>
      </c>
      <c r="R21" s="81">
        <v>50.286000000000001</v>
      </c>
      <c r="S21" s="81">
        <v>54.912999999999997</v>
      </c>
      <c r="T21" s="81">
        <v>43.484000000000002</v>
      </c>
      <c r="U21" s="81">
        <v>33.351999999999997</v>
      </c>
      <c r="V21" s="81">
        <v>53.713999999999992</v>
      </c>
      <c r="W21" s="81">
        <v>78.516999999999996</v>
      </c>
      <c r="X21" s="81">
        <v>33.579000000000008</v>
      </c>
      <c r="Y21" s="81">
        <v>34.208999999999996</v>
      </c>
      <c r="Z21" s="78"/>
      <c r="AA21" s="79">
        <f t="shared" si="2"/>
        <v>896.52100000000007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75.325000000000003</v>
      </c>
      <c r="C25" s="88">
        <f t="shared" si="3"/>
        <v>93.405000000000001</v>
      </c>
      <c r="D25" s="88">
        <f t="shared" si="3"/>
        <v>112.81</v>
      </c>
      <c r="E25" s="88">
        <f t="shared" si="3"/>
        <v>66.158000000000001</v>
      </c>
      <c r="F25" s="88">
        <f t="shared" si="3"/>
        <v>67.814999999999998</v>
      </c>
      <c r="G25" s="88">
        <f t="shared" si="3"/>
        <v>63.347000000000001</v>
      </c>
      <c r="H25" s="88">
        <f t="shared" si="3"/>
        <v>113.68799999999999</v>
      </c>
      <c r="I25" s="88">
        <f t="shared" si="3"/>
        <v>49.217999999999996</v>
      </c>
      <c r="J25" s="88">
        <f t="shared" si="3"/>
        <v>27.627999999999993</v>
      </c>
      <c r="K25" s="88">
        <f t="shared" si="3"/>
        <v>25.706</v>
      </c>
      <c r="L25" s="88">
        <f t="shared" si="3"/>
        <v>11.995999999999999</v>
      </c>
      <c r="M25" s="88">
        <f t="shared" si="3"/>
        <v>18.334</v>
      </c>
      <c r="N25" s="88">
        <f t="shared" si="3"/>
        <v>16.801000000000002</v>
      </c>
      <c r="O25" s="88">
        <f t="shared" si="3"/>
        <v>15.408000000000001</v>
      </c>
      <c r="P25" s="88">
        <f t="shared" si="3"/>
        <v>15.469000000000001</v>
      </c>
      <c r="Q25" s="88">
        <f t="shared" si="3"/>
        <v>51.405999999999999</v>
      </c>
      <c r="R25" s="88">
        <f t="shared" si="3"/>
        <v>57.786000000000001</v>
      </c>
      <c r="S25" s="88">
        <f t="shared" si="3"/>
        <v>57.965999999999994</v>
      </c>
      <c r="T25" s="88">
        <f t="shared" si="3"/>
        <v>46.103999999999999</v>
      </c>
      <c r="U25" s="88">
        <f t="shared" si="3"/>
        <v>42.552999999999997</v>
      </c>
      <c r="V25" s="88">
        <f t="shared" si="3"/>
        <v>62.078999999999994</v>
      </c>
      <c r="W25" s="88">
        <f t="shared" si="3"/>
        <v>83.994</v>
      </c>
      <c r="X25" s="88">
        <f t="shared" si="3"/>
        <v>41.439000000000007</v>
      </c>
      <c r="Y25" s="88">
        <f t="shared" si="3"/>
        <v>34.208999999999996</v>
      </c>
      <c r="Z25" s="89">
        <f t="shared" si="3"/>
        <v>0</v>
      </c>
      <c r="AA25" s="90">
        <f t="shared" si="3"/>
        <v>1250.644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75.325000000000003</v>
      </c>
      <c r="C29" s="77">
        <v>93.405000000000001</v>
      </c>
      <c r="D29" s="77">
        <v>112.81</v>
      </c>
      <c r="E29" s="77">
        <v>66.158000000000001</v>
      </c>
      <c r="F29" s="77">
        <v>67.814999999999998</v>
      </c>
      <c r="G29" s="77">
        <v>63.347000000000001</v>
      </c>
      <c r="H29" s="77">
        <v>113.688</v>
      </c>
      <c r="I29" s="77">
        <v>49.218000000000004</v>
      </c>
      <c r="J29" s="77">
        <v>30.635000000000002</v>
      </c>
      <c r="K29" s="77">
        <v>25.706</v>
      </c>
      <c r="L29" s="77">
        <v>12.289</v>
      </c>
      <c r="M29" s="77">
        <v>49.305</v>
      </c>
      <c r="N29" s="77">
        <v>47.825000000000003</v>
      </c>
      <c r="O29" s="77">
        <v>46.478000000000002</v>
      </c>
      <c r="P29" s="77">
        <v>15.741</v>
      </c>
      <c r="Q29" s="77">
        <v>51.405999999999999</v>
      </c>
      <c r="R29" s="77">
        <v>57.786000000000001</v>
      </c>
      <c r="S29" s="77">
        <v>57.966000000000001</v>
      </c>
      <c r="T29" s="77">
        <v>46.103999999999999</v>
      </c>
      <c r="U29" s="77">
        <v>42.552999999999997</v>
      </c>
      <c r="V29" s="77">
        <v>62.079000000000001</v>
      </c>
      <c r="W29" s="77">
        <v>83.994</v>
      </c>
      <c r="X29" s="77">
        <v>41.439</v>
      </c>
      <c r="Y29" s="77">
        <v>34.209000000000003</v>
      </c>
      <c r="Z29" s="78"/>
      <c r="AA29" s="79">
        <f>SUM(B29:Z29)</f>
        <v>1347.2809999999999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75.325000000000003</v>
      </c>
      <c r="C31" s="62">
        <f t="shared" si="4"/>
        <v>93.405000000000001</v>
      </c>
      <c r="D31" s="62">
        <f t="shared" si="4"/>
        <v>112.81</v>
      </c>
      <c r="E31" s="62">
        <f t="shared" si="4"/>
        <v>66.158000000000001</v>
      </c>
      <c r="F31" s="62">
        <f t="shared" si="4"/>
        <v>67.814999999999998</v>
      </c>
      <c r="G31" s="62">
        <f t="shared" si="4"/>
        <v>63.347000000000001</v>
      </c>
      <c r="H31" s="62">
        <f t="shared" si="4"/>
        <v>113.688</v>
      </c>
      <c r="I31" s="62">
        <f t="shared" si="4"/>
        <v>49.218000000000004</v>
      </c>
      <c r="J31" s="62">
        <f t="shared" si="4"/>
        <v>30.635000000000002</v>
      </c>
      <c r="K31" s="62">
        <f t="shared" si="4"/>
        <v>25.706</v>
      </c>
      <c r="L31" s="62">
        <f t="shared" si="4"/>
        <v>12.289</v>
      </c>
      <c r="M31" s="62">
        <f t="shared" si="4"/>
        <v>49.305</v>
      </c>
      <c r="N31" s="62">
        <f t="shared" si="4"/>
        <v>47.825000000000003</v>
      </c>
      <c r="O31" s="62">
        <f t="shared" si="4"/>
        <v>46.478000000000002</v>
      </c>
      <c r="P31" s="62">
        <f t="shared" si="4"/>
        <v>15.741</v>
      </c>
      <c r="Q31" s="62">
        <f t="shared" si="4"/>
        <v>51.405999999999999</v>
      </c>
      <c r="R31" s="62">
        <f t="shared" si="4"/>
        <v>57.786000000000001</v>
      </c>
      <c r="S31" s="62">
        <f t="shared" si="4"/>
        <v>57.966000000000001</v>
      </c>
      <c r="T31" s="62">
        <f t="shared" si="4"/>
        <v>46.103999999999999</v>
      </c>
      <c r="U31" s="62">
        <f t="shared" si="4"/>
        <v>42.552999999999997</v>
      </c>
      <c r="V31" s="62">
        <f t="shared" si="4"/>
        <v>62.079000000000001</v>
      </c>
      <c r="W31" s="62">
        <f t="shared" si="4"/>
        <v>83.994</v>
      </c>
      <c r="X31" s="62">
        <f t="shared" si="4"/>
        <v>41.439</v>
      </c>
      <c r="Y31" s="62">
        <f t="shared" si="4"/>
        <v>34.209000000000003</v>
      </c>
      <c r="Z31" s="63">
        <f t="shared" si="4"/>
        <v>0</v>
      </c>
      <c r="AA31" s="64">
        <f t="shared" si="4"/>
        <v>1347.2809999999999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20.3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20.3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20.3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75.325000000000003</v>
      </c>
      <c r="C51" s="88">
        <f t="shared" si="10"/>
        <v>93.405000000000001</v>
      </c>
      <c r="D51" s="88">
        <f t="shared" si="10"/>
        <v>112.81</v>
      </c>
      <c r="E51" s="88">
        <f t="shared" si="10"/>
        <v>66.158000000000001</v>
      </c>
      <c r="F51" s="88">
        <f t="shared" si="10"/>
        <v>67.814999999999998</v>
      </c>
      <c r="G51" s="88">
        <f t="shared" si="10"/>
        <v>63.347000000000001</v>
      </c>
      <c r="H51" s="88">
        <f t="shared" si="10"/>
        <v>133.988</v>
      </c>
      <c r="I51" s="88">
        <f t="shared" si="10"/>
        <v>49.217999999999996</v>
      </c>
      <c r="J51" s="88">
        <f t="shared" si="10"/>
        <v>30.634999999999994</v>
      </c>
      <c r="K51" s="88">
        <f t="shared" si="10"/>
        <v>25.706</v>
      </c>
      <c r="L51" s="88">
        <f t="shared" si="10"/>
        <v>12.288999999999998</v>
      </c>
      <c r="M51" s="88">
        <f t="shared" si="10"/>
        <v>49.305</v>
      </c>
      <c r="N51" s="88">
        <f t="shared" si="10"/>
        <v>47.825000000000003</v>
      </c>
      <c r="O51" s="88">
        <f t="shared" si="10"/>
        <v>46.478000000000002</v>
      </c>
      <c r="P51" s="88">
        <f t="shared" si="10"/>
        <v>15.741000000000001</v>
      </c>
      <c r="Q51" s="88">
        <f t="shared" si="10"/>
        <v>51.405999999999999</v>
      </c>
      <c r="R51" s="88">
        <f t="shared" si="10"/>
        <v>57.786000000000001</v>
      </c>
      <c r="S51" s="88">
        <f t="shared" si="10"/>
        <v>57.965999999999994</v>
      </c>
      <c r="T51" s="88">
        <f t="shared" si="10"/>
        <v>46.103999999999999</v>
      </c>
      <c r="U51" s="88">
        <f t="shared" si="10"/>
        <v>42.552999999999997</v>
      </c>
      <c r="V51" s="88">
        <f t="shared" si="10"/>
        <v>62.078999999999994</v>
      </c>
      <c r="W51" s="88">
        <f t="shared" si="10"/>
        <v>83.994</v>
      </c>
      <c r="X51" s="88">
        <f t="shared" si="10"/>
        <v>41.439000000000007</v>
      </c>
      <c r="Y51" s="88">
        <f t="shared" si="10"/>
        <v>34.208999999999996</v>
      </c>
      <c r="Z51" s="89">
        <f t="shared" si="10"/>
        <v>0</v>
      </c>
      <c r="AA51" s="104">
        <f>SUM(B51:Z51)</f>
        <v>1367.5809999999997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-2.8</v>
      </c>
      <c r="C4" s="18">
        <v>-24.7</v>
      </c>
      <c r="D4" s="18">
        <v>-42.4</v>
      </c>
      <c r="E4" s="18"/>
      <c r="F4" s="18"/>
      <c r="G4" s="18">
        <v>-5.6</v>
      </c>
      <c r="H4" s="18">
        <v>20.3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-3.2</v>
      </c>
      <c r="T4" s="18"/>
      <c r="U4" s="18"/>
      <c r="V4" s="18"/>
      <c r="W4" s="18">
        <v>-50.6</v>
      </c>
      <c r="X4" s="18"/>
      <c r="Y4" s="18"/>
      <c r="Z4" s="19"/>
      <c r="AA4" s="111">
        <f>SUM(B4:Z4)</f>
        <v>-109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107.53</v>
      </c>
      <c r="C7" s="117">
        <v>104.49</v>
      </c>
      <c r="D7" s="117">
        <v>101.52</v>
      </c>
      <c r="E7" s="117">
        <v>99.28</v>
      </c>
      <c r="F7" s="117">
        <v>99.2</v>
      </c>
      <c r="G7" s="117">
        <v>103.81</v>
      </c>
      <c r="H7" s="117">
        <v>120.16</v>
      </c>
      <c r="I7" s="117">
        <v>101.77</v>
      </c>
      <c r="J7" s="117">
        <v>76.98</v>
      </c>
      <c r="K7" s="117">
        <v>63.13</v>
      </c>
      <c r="L7" s="117">
        <v>65</v>
      </c>
      <c r="M7" s="117">
        <v>40.58</v>
      </c>
      <c r="N7" s="117">
        <v>40.54</v>
      </c>
      <c r="O7" s="117">
        <v>50.51</v>
      </c>
      <c r="P7" s="117">
        <v>74.8</v>
      </c>
      <c r="Q7" s="117">
        <v>94.32</v>
      </c>
      <c r="R7" s="117">
        <v>102.01</v>
      </c>
      <c r="S7" s="117">
        <v>124.68</v>
      </c>
      <c r="T7" s="117">
        <v>178.7</v>
      </c>
      <c r="U7" s="117">
        <v>256.87</v>
      </c>
      <c r="V7" s="117">
        <v>177.86</v>
      </c>
      <c r="W7" s="117">
        <v>130</v>
      </c>
      <c r="X7" s="117">
        <v>112.61</v>
      </c>
      <c r="Y7" s="117">
        <v>90.77</v>
      </c>
      <c r="Z7" s="118"/>
      <c r="AA7" s="119">
        <f>IF(SUM(B7:Z7)&lt;&gt;0,AVERAGEIF(B7:Z7,"&lt;&gt;"""),"")</f>
        <v>104.88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2.8</v>
      </c>
      <c r="C15" s="133">
        <v>24.7</v>
      </c>
      <c r="D15" s="133">
        <v>42.4</v>
      </c>
      <c r="E15" s="133"/>
      <c r="F15" s="133"/>
      <c r="G15" s="133">
        <v>5.6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3.2</v>
      </c>
      <c r="T15" s="133"/>
      <c r="U15" s="133"/>
      <c r="V15" s="133"/>
      <c r="W15" s="133">
        <v>50.6</v>
      </c>
      <c r="X15" s="133"/>
      <c r="Y15" s="133"/>
      <c r="Z15" s="131"/>
      <c r="AA15" s="132">
        <f t="shared" si="0"/>
        <v>129.30000000000001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2.8</v>
      </c>
      <c r="C16" s="135">
        <f t="shared" si="1"/>
        <v>24.7</v>
      </c>
      <c r="D16" s="135">
        <f t="shared" si="1"/>
        <v>42.4</v>
      </c>
      <c r="E16" s="135">
        <f t="shared" si="1"/>
        <v>0</v>
      </c>
      <c r="F16" s="135">
        <f t="shared" si="1"/>
        <v>0</v>
      </c>
      <c r="G16" s="135">
        <f t="shared" si="1"/>
        <v>5.6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50.6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20.3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20.3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2023-09-11T13:18:16Z</dcterms:created>
  <dcterms:modified xsi:type="dcterms:W3CDTF">2023-09-11T13:18:18Z</dcterms:modified>
</cp:coreProperties>
</file>