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<sst xmlns="http://schemas.openxmlformats.org/spreadsheetml/2006/main" count="117" uniqueCount="53">
  <si>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10/09/2023 16:17:18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</si>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</sst>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69-4C17-9D78-B3397A7B17E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69-4C17-9D78-B3397A7B17E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14.914999999999999</c:v>
                </c:pt>
                <c:pt idx="2">
                  <c:v>27.556000000000001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69-4C17-9D78-B3397A7B17E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40.299999999999997</c:v>
                </c:pt>
                <c:pt idx="1">
                  <c:v>0</c:v>
                </c:pt>
                <c:pt idx="2">
                  <c:v>0</c:v>
                </c:pt>
                <c:pt idx="3">
                  <c:v>40.299999999999997</c:v>
                </c:pt>
                <c:pt idx="4">
                  <c:v>0</c:v>
                </c:pt>
                <c:pt idx="5">
                  <c:v>6.8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69-4C17-9D78-B3397A7B17E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2.82</c:v>
                </c:pt>
                <c:pt idx="1">
                  <c:v>2.82</c:v>
                </c:pt>
                <c:pt idx="2">
                  <c:v>5.82</c:v>
                </c:pt>
                <c:pt idx="3">
                  <c:v>4.82</c:v>
                </c:pt>
                <c:pt idx="4">
                  <c:v>7.82</c:v>
                </c:pt>
                <c:pt idx="5">
                  <c:v>8.82</c:v>
                </c:pt>
                <c:pt idx="6">
                  <c:v>11.959999999999999</c:v>
                </c:pt>
                <c:pt idx="7">
                  <c:v>13.600000000000001</c:v>
                </c:pt>
                <c:pt idx="8">
                  <c:v>13.004999999999999</c:v>
                </c:pt>
                <c:pt idx="9">
                  <c:v>20.027999999999999</c:v>
                </c:pt>
                <c:pt idx="10">
                  <c:v>16.72</c:v>
                </c:pt>
                <c:pt idx="11">
                  <c:v>0.72</c:v>
                </c:pt>
                <c:pt idx="12">
                  <c:v>7.43</c:v>
                </c:pt>
                <c:pt idx="13">
                  <c:v>1.7270000000000001</c:v>
                </c:pt>
                <c:pt idx="14">
                  <c:v>1.5830000000000002</c:v>
                </c:pt>
                <c:pt idx="15">
                  <c:v>22.099</c:v>
                </c:pt>
                <c:pt idx="16">
                  <c:v>20.768000000000001</c:v>
                </c:pt>
                <c:pt idx="17">
                  <c:v>24.735999999999997</c:v>
                </c:pt>
                <c:pt idx="18">
                  <c:v>23.241000000000003</c:v>
                </c:pt>
                <c:pt idx="19">
                  <c:v>27.843</c:v>
                </c:pt>
                <c:pt idx="20">
                  <c:v>29.981999999999999</c:v>
                </c:pt>
                <c:pt idx="21">
                  <c:v>35.076999999999998</c:v>
                </c:pt>
                <c:pt idx="22">
                  <c:v>44.424999999999997</c:v>
                </c:pt>
                <c:pt idx="23">
                  <c:v>42.362000000000002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69-4C17-9D78-B3397A7B17E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69-4C17-9D78-B3397A7B17E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69-4C17-9D78-B3397A7B1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55.436</c:v>
                </c:pt>
                <c:pt idx="1">
                  <c:v>38.734999999999999</c:v>
                </c:pt>
                <c:pt idx="2">
                  <c:v>33.729999999999997</c:v>
                </c:pt>
                <c:pt idx="3">
                  <c:v>47.567999999999998</c:v>
                </c:pt>
                <c:pt idx="4">
                  <c:v>57.819999999999993</c:v>
                </c:pt>
                <c:pt idx="5">
                  <c:v>65.600999999999999</c:v>
                </c:pt>
                <c:pt idx="6">
                  <c:v>171.34399999999999</c:v>
                </c:pt>
                <c:pt idx="7">
                  <c:v>188.74799999999999</c:v>
                </c:pt>
                <c:pt idx="8">
                  <c:v>56.917999999999999</c:v>
                </c:pt>
                <c:pt idx="9">
                  <c:v>76.045000000000002</c:v>
                </c:pt>
                <c:pt idx="10">
                  <c:v>90.13000000000001</c:v>
                </c:pt>
                <c:pt idx="11">
                  <c:v>79.263000000000005</c:v>
                </c:pt>
                <c:pt idx="12">
                  <c:v>38.387</c:v>
                </c:pt>
                <c:pt idx="13">
                  <c:v>34.81</c:v>
                </c:pt>
                <c:pt idx="14">
                  <c:v>23.916</c:v>
                </c:pt>
                <c:pt idx="15">
                  <c:v>32.905999999999999</c:v>
                </c:pt>
                <c:pt idx="16">
                  <c:v>48.967999999999996</c:v>
                </c:pt>
                <c:pt idx="17">
                  <c:v>66.100000000000009</c:v>
                </c:pt>
                <c:pt idx="18">
                  <c:v>106.74999999999999</c:v>
                </c:pt>
                <c:pt idx="19">
                  <c:v>112.12</c:v>
                </c:pt>
                <c:pt idx="20">
                  <c:v>90.016999999999996</c:v>
                </c:pt>
                <c:pt idx="21">
                  <c:v>70.619</c:v>
                </c:pt>
                <c:pt idx="22">
                  <c:v>85.38600000000001</c:v>
                </c:pt>
                <c:pt idx="23">
                  <c:v>74.597999999999985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69-4C17-9D78-B3397A7B1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</c:v>
                </c:pt>
                <c:pt idx="1">
                  <c:v>92.57</c:v>
                </c:pt>
                <c:pt idx="2">
                  <c:v>93</c:v>
                </c:pt>
                <c:pt idx="3">
                  <c:v>82.17</c:v>
                </c:pt>
                <c:pt idx="4">
                  <c:v>80.040000000000006</c:v>
                </c:pt>
                <c:pt idx="5">
                  <c:v>90</c:v>
                </c:pt>
                <c:pt idx="6">
                  <c:v>116.34</c:v>
                </c:pt>
                <c:pt idx="7">
                  <c:v>162.08000000000001</c:v>
                </c:pt>
                <c:pt idx="8">
                  <c:v>95.51</c:v>
                </c:pt>
                <c:pt idx="9">
                  <c:v>85.51</c:v>
                </c:pt>
                <c:pt idx="10">
                  <c:v>77.63</c:v>
                </c:pt>
                <c:pt idx="11">
                  <c:v>26.44</c:v>
                </c:pt>
                <c:pt idx="12">
                  <c:v>60.69</c:v>
                </c:pt>
                <c:pt idx="13">
                  <c:v>65.19</c:v>
                </c:pt>
                <c:pt idx="14">
                  <c:v>82.88</c:v>
                </c:pt>
                <c:pt idx="15">
                  <c:v>87.53</c:v>
                </c:pt>
                <c:pt idx="16">
                  <c:v>89.75</c:v>
                </c:pt>
                <c:pt idx="17">
                  <c:v>122.6</c:v>
                </c:pt>
                <c:pt idx="18">
                  <c:v>175</c:v>
                </c:pt>
                <c:pt idx="19">
                  <c:v>242.92</c:v>
                </c:pt>
                <c:pt idx="20">
                  <c:v>182.04</c:v>
                </c:pt>
                <c:pt idx="21">
                  <c:v>138.19999999999999</c:v>
                </c:pt>
                <c:pt idx="22">
                  <c:v>129.41</c:v>
                </c:pt>
                <c:pt idx="23">
                  <c:v>114.7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69-4C17-9D78-B3397A7B1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55.43</v>
      </c>
      <c r="C4" s="18">
        <v>38.734999999999999</v>
      </c>
      <c r="D4" s="18">
        <v>33.730000000000004</v>
      </c>
      <c r="E4" s="18">
        <v>47.571999999999996</v>
      </c>
      <c r="F4" s="18">
        <v>57.82</v>
      </c>
      <c r="G4" s="18">
        <v>65.62</v>
      </c>
      <c r="H4" s="18">
        <v>171.38</v>
      </c>
      <c r="I4" s="18">
        <v>188.71299999999999</v>
      </c>
      <c r="J4" s="18">
        <v>56.917999999999999</v>
      </c>
      <c r="K4" s="18">
        <v>76.044999999999987</v>
      </c>
      <c r="L4" s="18">
        <v>90.13</v>
      </c>
      <c r="M4" s="18">
        <v>79.263000000000005</v>
      </c>
      <c r="N4" s="18">
        <v>38.387</v>
      </c>
      <c r="O4" s="18">
        <v>34.81</v>
      </c>
      <c r="P4" s="18">
        <v>23.916</v>
      </c>
      <c r="Q4" s="18">
        <v>32.905999999999999</v>
      </c>
      <c r="R4" s="18">
        <v>48.968000000000004</v>
      </c>
      <c r="S4" s="18">
        <v>66.117000000000004</v>
      </c>
      <c r="T4" s="18">
        <v>106.78399999999999</v>
      </c>
      <c r="U4" s="18">
        <v>112.16</v>
      </c>
      <c r="V4" s="18">
        <v>90.042000000000002</v>
      </c>
      <c r="W4" s="18">
        <v>70.641999999999996</v>
      </c>
      <c r="X4" s="18">
        <v>85.435000000000002</v>
      </c>
      <c r="Y4" s="18">
        <v>74.576999999999998</v>
      </c>
      <c r="Z4" s="19"/>
      <c r="AA4" s="20">
        <f>SUM(B4:Z4)</f>
        <v>1746.0999999999997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98.6</v>
      </c>
      <c r="C7" s="28">
        <v>92.57</v>
      </c>
      <c r="D7" s="28">
        <v>93</v>
      </c>
      <c r="E7" s="28">
        <v>82.17</v>
      </c>
      <c r="F7" s="28">
        <v>80.040000000000006</v>
      </c>
      <c r="G7" s="28">
        <v>90</v>
      </c>
      <c r="H7" s="28">
        <v>116.34</v>
      </c>
      <c r="I7" s="28">
        <v>162.08000000000001</v>
      </c>
      <c r="J7" s="28">
        <v>95.51</v>
      </c>
      <c r="K7" s="28">
        <v>85.51</v>
      </c>
      <c r="L7" s="28">
        <v>77.63</v>
      </c>
      <c r="M7" s="28">
        <v>26.44</v>
      </c>
      <c r="N7" s="28">
        <v>60.69</v>
      </c>
      <c r="O7" s="28">
        <v>65.19</v>
      </c>
      <c r="P7" s="28">
        <v>82.88</v>
      </c>
      <c r="Q7" s="28">
        <v>87.53</v>
      </c>
      <c r="R7" s="28">
        <v>89.75</v>
      </c>
      <c r="S7" s="28">
        <v>122.6</v>
      </c>
      <c r="T7" s="28">
        <v>175</v>
      </c>
      <c r="U7" s="28">
        <v>242.92</v>
      </c>
      <c r="V7" s="28">
        <v>182.04</v>
      </c>
      <c r="W7" s="28">
        <v>138.19999999999999</v>
      </c>
      <c r="X7" s="28">
        <v>129.41</v>
      </c>
      <c r="Y7" s="28">
        <v>114.7</v>
      </c>
      <c r="Z7" s="29"/>
      <c r="AA7" s="30">
        <f>IF(SUM(B7:Z7)&lt;&gt;0,AVERAGEIF(B7:Z7,"&lt;&gt;"""),"")</f>
        <v>107.94999999999999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14.914999999999999</v>
      </c>
      <c r="D12" s="52">
        <v>27.556000000000001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42.471000000000004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2.82</v>
      </c>
      <c r="C14" s="57">
        <v>2.82</v>
      </c>
      <c r="D14" s="57">
        <v>5.82</v>
      </c>
      <c r="E14" s="57">
        <v>4.82</v>
      </c>
      <c r="F14" s="57">
        <v>7.82</v>
      </c>
      <c r="G14" s="57">
        <v>8.82</v>
      </c>
      <c r="H14" s="57">
        <v>11.959999999999999</v>
      </c>
      <c r="I14" s="57">
        <v>13.600000000000001</v>
      </c>
      <c r="J14" s="57">
        <v>13.004999999999999</v>
      </c>
      <c r="K14" s="57">
        <v>20.027999999999999</v>
      </c>
      <c r="L14" s="57">
        <v>16.72</v>
      </c>
      <c r="M14" s="57">
        <v>0.72</v>
      </c>
      <c r="N14" s="57">
        <v>7.43</v>
      </c>
      <c r="O14" s="57">
        <v>1.7270000000000001</v>
      </c>
      <c r="P14" s="57">
        <v>1.5830000000000002</v>
      </c>
      <c r="Q14" s="57">
        <v>22.099</v>
      </c>
      <c r="R14" s="57">
        <v>20.768000000000001</v>
      </c>
      <c r="S14" s="57">
        <v>24.735999999999997</v>
      </c>
      <c r="T14" s="57">
        <v>23.241000000000003</v>
      </c>
      <c r="U14" s="57">
        <v>27.843</v>
      </c>
      <c r="V14" s="57">
        <v>29.981999999999999</v>
      </c>
      <c r="W14" s="57">
        <v>35.076999999999998</v>
      </c>
      <c r="X14" s="57">
        <v>44.424999999999997</v>
      </c>
      <c r="Y14" s="57">
        <v>42.362000000000002</v>
      </c>
      <c r="Z14" s="58"/>
      <c r="AA14" s="59">
        <f t="shared" si="0"/>
        <v>390.226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2.82</v>
      </c>
      <c r="C16" s="62">
        <f t="shared" ref="C16:Z16" si="1">IF(LEN(C$2)&gt;0,SUM(C10:C15),"")</f>
        <v>17.734999999999999</v>
      </c>
      <c r="D16" s="62">
        <f t="shared" si="1"/>
        <v>33.376000000000005</v>
      </c>
      <c r="E16" s="62">
        <f t="shared" si="1"/>
        <v>4.82</v>
      </c>
      <c r="F16" s="62">
        <f t="shared" si="1"/>
        <v>7.82</v>
      </c>
      <c r="G16" s="62">
        <f t="shared" si="1"/>
        <v>8.82</v>
      </c>
      <c r="H16" s="62">
        <f t="shared" si="1"/>
        <v>11.959999999999999</v>
      </c>
      <c r="I16" s="62">
        <f t="shared" si="1"/>
        <v>13.600000000000001</v>
      </c>
      <c r="J16" s="62">
        <f t="shared" si="1"/>
        <v>13.004999999999999</v>
      </c>
      <c r="K16" s="62">
        <f t="shared" si="1"/>
        <v>20.027999999999999</v>
      </c>
      <c r="L16" s="62">
        <f t="shared" si="1"/>
        <v>16.72</v>
      </c>
      <c r="M16" s="62">
        <f t="shared" si="1"/>
        <v>0.72</v>
      </c>
      <c r="N16" s="62">
        <f t="shared" si="1"/>
        <v>7.43</v>
      </c>
      <c r="O16" s="62">
        <f t="shared" si="1"/>
        <v>1.7270000000000001</v>
      </c>
      <c r="P16" s="62">
        <f t="shared" si="1"/>
        <v>1.5830000000000002</v>
      </c>
      <c r="Q16" s="62">
        <f t="shared" si="1"/>
        <v>22.099</v>
      </c>
      <c r="R16" s="62">
        <f t="shared" si="1"/>
        <v>20.768000000000001</v>
      </c>
      <c r="S16" s="62">
        <f t="shared" si="1"/>
        <v>24.735999999999997</v>
      </c>
      <c r="T16" s="62">
        <f t="shared" si="1"/>
        <v>23.241000000000003</v>
      </c>
      <c r="U16" s="62">
        <f t="shared" si="1"/>
        <v>27.843</v>
      </c>
      <c r="V16" s="62">
        <f t="shared" si="1"/>
        <v>29.981999999999999</v>
      </c>
      <c r="W16" s="62">
        <f t="shared" si="1"/>
        <v>35.076999999999998</v>
      </c>
      <c r="X16" s="62">
        <f t="shared" si="1"/>
        <v>44.424999999999997</v>
      </c>
      <c r="Y16" s="62">
        <f t="shared" si="1"/>
        <v>42.362000000000002</v>
      </c>
      <c r="Z16" s="63" t="str">
        <f t="shared" si="1"/>
        <v/>
      </c>
      <c r="AA16" s="64">
        <f>SUM(AA10:AA15)</f>
        <v>432.697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>
        <v>70</v>
      </c>
      <c r="I19" s="72">
        <v>70</v>
      </c>
      <c r="J19" s="72"/>
      <c r="K19" s="72">
        <v>52.872</v>
      </c>
      <c r="L19" s="72">
        <v>70</v>
      </c>
      <c r="M19" s="72">
        <v>68.100999999999999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470.97300000000001</v>
      </c>
    </row>
    <row r="20" spans="1:27" ht="25.15" customHeight="1" x14ac:dyDescent="0.2">
      <c r="A20" s="75" t="s">
        <v>15</v>
      </c>
      <c r="B20" s="76">
        <v>12.31</v>
      </c>
      <c r="C20" s="77"/>
      <c r="D20" s="77">
        <v>2.1000000000000001E-2</v>
      </c>
      <c r="E20" s="77"/>
      <c r="F20" s="77"/>
      <c r="G20" s="77"/>
      <c r="H20" s="77">
        <v>74.081999999999994</v>
      </c>
      <c r="I20" s="77">
        <v>81.891999999999996</v>
      </c>
      <c r="J20" s="77">
        <v>40</v>
      </c>
      <c r="K20" s="77"/>
      <c r="L20" s="77"/>
      <c r="M20" s="77"/>
      <c r="N20" s="77"/>
      <c r="O20" s="77"/>
      <c r="P20" s="77"/>
      <c r="Q20" s="77"/>
      <c r="R20" s="77"/>
      <c r="S20" s="77">
        <v>27.4</v>
      </c>
      <c r="T20" s="77">
        <v>64.805000000000007</v>
      </c>
      <c r="U20" s="77">
        <v>67.628999999999991</v>
      </c>
      <c r="V20" s="77">
        <v>45.341000000000001</v>
      </c>
      <c r="W20" s="77">
        <v>25</v>
      </c>
      <c r="X20" s="77">
        <v>36.201999999999998</v>
      </c>
      <c r="Y20" s="77">
        <v>32.215000000000003</v>
      </c>
      <c r="Z20" s="78"/>
      <c r="AA20" s="79">
        <f t="shared" si="2"/>
        <v>506.89700000000005</v>
      </c>
    </row>
    <row r="21" spans="1:27" ht="25.15" customHeight="1" x14ac:dyDescent="0.2">
      <c r="A21" s="75" t="s">
        <v>16</v>
      </c>
      <c r="B21" s="80"/>
      <c r="C21" s="81">
        <v>21</v>
      </c>
      <c r="D21" s="81">
        <v>0.33300000000000002</v>
      </c>
      <c r="E21" s="81">
        <v>2.452</v>
      </c>
      <c r="F21" s="81"/>
      <c r="G21" s="81"/>
      <c r="H21" s="81">
        <v>15.337999999999999</v>
      </c>
      <c r="I21" s="81">
        <v>23.221</v>
      </c>
      <c r="J21" s="81">
        <v>3.9129999999999998</v>
      </c>
      <c r="K21" s="81">
        <v>3.145</v>
      </c>
      <c r="L21" s="81">
        <v>3.41</v>
      </c>
      <c r="M21" s="81">
        <v>10.442</v>
      </c>
      <c r="N21" s="81">
        <v>10.957000000000001</v>
      </c>
      <c r="O21" s="81">
        <v>13.083</v>
      </c>
      <c r="P21" s="81">
        <v>22.333000000000002</v>
      </c>
      <c r="Q21" s="81">
        <v>10.807</v>
      </c>
      <c r="R21" s="81">
        <v>28.2</v>
      </c>
      <c r="S21" s="81">
        <v>13.981</v>
      </c>
      <c r="T21" s="81">
        <v>18.738</v>
      </c>
      <c r="U21" s="81">
        <v>16.687999999999999</v>
      </c>
      <c r="V21" s="81">
        <v>14.718999999999999</v>
      </c>
      <c r="W21" s="81">
        <v>10.565</v>
      </c>
      <c r="X21" s="81">
        <v>4.8079999999999998</v>
      </c>
      <c r="Y21" s="81"/>
      <c r="Z21" s="78"/>
      <c r="AA21" s="79">
        <f t="shared" si="2"/>
        <v>248.13299999999992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12.31</v>
      </c>
      <c r="C25" s="88">
        <f t="shared" ref="C25:Z25" si="3">IF(LEN(C$2)&gt;0,SUM(C19:C24),"")</f>
        <v>21</v>
      </c>
      <c r="D25" s="88">
        <f t="shared" si="3"/>
        <v>0.35400000000000004</v>
      </c>
      <c r="E25" s="88">
        <f t="shared" si="3"/>
        <v>2.452</v>
      </c>
      <c r="F25" s="88">
        <f t="shared" si="3"/>
        <v>50</v>
      </c>
      <c r="G25" s="88">
        <f t="shared" si="3"/>
        <v>50</v>
      </c>
      <c r="H25" s="88">
        <f t="shared" si="3"/>
        <v>159.41999999999999</v>
      </c>
      <c r="I25" s="88">
        <f t="shared" si="3"/>
        <v>175.113</v>
      </c>
      <c r="J25" s="88">
        <f t="shared" si="3"/>
        <v>43.912999999999997</v>
      </c>
      <c r="K25" s="88">
        <f t="shared" si="3"/>
        <v>56.017000000000003</v>
      </c>
      <c r="L25" s="88">
        <f t="shared" si="3"/>
        <v>73.41</v>
      </c>
      <c r="M25" s="88">
        <f t="shared" si="3"/>
        <v>78.543000000000006</v>
      </c>
      <c r="N25" s="88">
        <f t="shared" si="3"/>
        <v>30.957000000000001</v>
      </c>
      <c r="O25" s="88">
        <f t="shared" si="3"/>
        <v>33.082999999999998</v>
      </c>
      <c r="P25" s="88">
        <f t="shared" si="3"/>
        <v>22.333000000000002</v>
      </c>
      <c r="Q25" s="88">
        <f t="shared" si="3"/>
        <v>10.807</v>
      </c>
      <c r="R25" s="88">
        <f t="shared" si="3"/>
        <v>28.2</v>
      </c>
      <c r="S25" s="88">
        <f t="shared" si="3"/>
        <v>41.381</v>
      </c>
      <c r="T25" s="88">
        <f t="shared" si="3"/>
        <v>83.543000000000006</v>
      </c>
      <c r="U25" s="88">
        <f t="shared" si="3"/>
        <v>84.316999999999993</v>
      </c>
      <c r="V25" s="88">
        <f t="shared" si="3"/>
        <v>60.06</v>
      </c>
      <c r="W25" s="88">
        <f t="shared" si="3"/>
        <v>35.564999999999998</v>
      </c>
      <c r="X25" s="88">
        <f t="shared" si="3"/>
        <v>41.01</v>
      </c>
      <c r="Y25" s="88">
        <f t="shared" si="3"/>
        <v>32.215000000000003</v>
      </c>
      <c r="Z25" s="89" t="str">
        <f t="shared" si="3"/>
        <v/>
      </c>
      <c r="AA25" s="90">
        <f>SUM(AA19:AA24)</f>
        <v>1226.0030000000002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15.13</v>
      </c>
      <c r="C29" s="77">
        <v>38.734999999999999</v>
      </c>
      <c r="D29" s="77">
        <v>33.729999999999997</v>
      </c>
      <c r="E29" s="77">
        <v>7.2720000000000002</v>
      </c>
      <c r="F29" s="77">
        <v>57.82</v>
      </c>
      <c r="G29" s="77">
        <v>58.82</v>
      </c>
      <c r="H29" s="77">
        <v>171.38</v>
      </c>
      <c r="I29" s="77">
        <v>188.71299999999999</v>
      </c>
      <c r="J29" s="77">
        <v>56.917999999999999</v>
      </c>
      <c r="K29" s="77">
        <v>76.045000000000002</v>
      </c>
      <c r="L29" s="77">
        <v>90.13</v>
      </c>
      <c r="M29" s="77">
        <v>79.263000000000005</v>
      </c>
      <c r="N29" s="77">
        <v>38.387</v>
      </c>
      <c r="O29" s="77">
        <v>34.81</v>
      </c>
      <c r="P29" s="77">
        <v>23.916</v>
      </c>
      <c r="Q29" s="77">
        <v>32.905999999999999</v>
      </c>
      <c r="R29" s="77">
        <v>48.968000000000004</v>
      </c>
      <c r="S29" s="77">
        <v>66.117000000000004</v>
      </c>
      <c r="T29" s="77">
        <v>106.78400000000001</v>
      </c>
      <c r="U29" s="77">
        <v>112.16</v>
      </c>
      <c r="V29" s="77">
        <v>90.042000000000002</v>
      </c>
      <c r="W29" s="77">
        <v>70.641999999999996</v>
      </c>
      <c r="X29" s="77">
        <v>85.435000000000002</v>
      </c>
      <c r="Y29" s="77">
        <v>74.576999999999998</v>
      </c>
      <c r="Z29" s="78"/>
      <c r="AA29" s="79">
        <f>SUM(B29:Z29)</f>
        <v>1658.7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15.13</v>
      </c>
      <c r="C31" s="62">
        <f t="shared" ref="C31:Z31" si="4">IF(LEN(C$2)&gt;0,SUM(C28:C30),"")</f>
        <v>38.734999999999999</v>
      </c>
      <c r="D31" s="62">
        <f t="shared" si="4"/>
        <v>33.729999999999997</v>
      </c>
      <c r="E31" s="62">
        <f t="shared" si="4"/>
        <v>7.2720000000000002</v>
      </c>
      <c r="F31" s="62">
        <f t="shared" si="4"/>
        <v>57.82</v>
      </c>
      <c r="G31" s="62">
        <f t="shared" si="4"/>
        <v>58.82</v>
      </c>
      <c r="H31" s="62">
        <f t="shared" si="4"/>
        <v>171.38</v>
      </c>
      <c r="I31" s="62">
        <f t="shared" si="4"/>
        <v>188.71299999999999</v>
      </c>
      <c r="J31" s="62">
        <f t="shared" si="4"/>
        <v>56.917999999999999</v>
      </c>
      <c r="K31" s="62">
        <f t="shared" si="4"/>
        <v>76.045000000000002</v>
      </c>
      <c r="L31" s="62">
        <f t="shared" si="4"/>
        <v>90.13</v>
      </c>
      <c r="M31" s="62">
        <f t="shared" si="4"/>
        <v>79.263000000000005</v>
      </c>
      <c r="N31" s="62">
        <f t="shared" si="4"/>
        <v>38.387</v>
      </c>
      <c r="O31" s="62">
        <f t="shared" si="4"/>
        <v>34.81</v>
      </c>
      <c r="P31" s="62">
        <f t="shared" si="4"/>
        <v>23.916</v>
      </c>
      <c r="Q31" s="62">
        <f t="shared" si="4"/>
        <v>32.905999999999999</v>
      </c>
      <c r="R31" s="62">
        <f t="shared" si="4"/>
        <v>48.968000000000004</v>
      </c>
      <c r="S31" s="62">
        <f t="shared" si="4"/>
        <v>66.117000000000004</v>
      </c>
      <c r="T31" s="62">
        <f t="shared" si="4"/>
        <v>106.78400000000001</v>
      </c>
      <c r="U31" s="62">
        <f t="shared" si="4"/>
        <v>112.16</v>
      </c>
      <c r="V31" s="62">
        <f t="shared" si="4"/>
        <v>90.042000000000002</v>
      </c>
      <c r="W31" s="62">
        <f t="shared" si="4"/>
        <v>70.641999999999996</v>
      </c>
      <c r="X31" s="62">
        <f t="shared" si="4"/>
        <v>85.435000000000002</v>
      </c>
      <c r="Y31" s="62">
        <f t="shared" si="4"/>
        <v>74.576999999999998</v>
      </c>
      <c r="Z31" s="63" t="str">
        <f t="shared" si="4"/>
        <v/>
      </c>
      <c r="AA31" s="64">
        <f>SUM(AA28:AA30)</f>
        <v>1658.7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40.299999999999997</v>
      </c>
      <c r="C38" s="99"/>
      <c r="D38" s="99"/>
      <c r="E38" s="99">
        <v>40.299999999999997</v>
      </c>
      <c r="F38" s="99"/>
      <c r="G38" s="99">
        <v>6.8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87.399999999999991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40.299999999999997</v>
      </c>
      <c r="C39" s="88">
        <f t="shared" si="6"/>
        <v>0</v>
      </c>
      <c r="D39" s="88">
        <f t="shared" si="6"/>
        <v>0</v>
      </c>
      <c r="E39" s="88">
        <f t="shared" si="6"/>
        <v>40.299999999999997</v>
      </c>
      <c r="F39" s="88">
        <f t="shared" si="6"/>
        <v>0</v>
      </c>
      <c r="G39" s="88">
        <f t="shared" si="6"/>
        <v>6.8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87.399999999999991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40.299999999999997</v>
      </c>
      <c r="C46" s="99"/>
      <c r="D46" s="99"/>
      <c r="E46" s="99">
        <v>40.299999999999997</v>
      </c>
      <c r="F46" s="99"/>
      <c r="G46" s="99">
        <v>6.8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87.399999999999991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40.299999999999997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40.299999999999997</v>
      </c>
      <c r="F48" s="88">
        <f t="shared" si="8"/>
        <v>0</v>
      </c>
      <c r="G48" s="88">
        <f t="shared" si="8"/>
        <v>6.8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87.399999999999991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55.43</v>
      </c>
      <c r="C51" s="88">
        <f t="shared" si="10"/>
        <v>38.734999999999999</v>
      </c>
      <c r="D51" s="88">
        <f t="shared" si="10"/>
        <v>33.730000000000004</v>
      </c>
      <c r="E51" s="88">
        <f t="shared" si="10"/>
        <v>47.571999999999996</v>
      </c>
      <c r="F51" s="88">
        <f t="shared" si="10"/>
        <v>57.82</v>
      </c>
      <c r="G51" s="88">
        <f t="shared" si="10"/>
        <v>65.62</v>
      </c>
      <c r="H51" s="88">
        <f t="shared" si="10"/>
        <v>171.38</v>
      </c>
      <c r="I51" s="88">
        <f t="shared" si="10"/>
        <v>188.71299999999999</v>
      </c>
      <c r="J51" s="88">
        <f t="shared" si="10"/>
        <v>56.917999999999992</v>
      </c>
      <c r="K51" s="88">
        <f t="shared" si="10"/>
        <v>76.045000000000002</v>
      </c>
      <c r="L51" s="88">
        <f t="shared" si="10"/>
        <v>90.13</v>
      </c>
      <c r="M51" s="88">
        <f t="shared" si="10"/>
        <v>79.263000000000005</v>
      </c>
      <c r="N51" s="88">
        <f t="shared" si="10"/>
        <v>38.387</v>
      </c>
      <c r="O51" s="88">
        <f t="shared" si="10"/>
        <v>34.809999999999995</v>
      </c>
      <c r="P51" s="88">
        <f t="shared" si="10"/>
        <v>23.916000000000004</v>
      </c>
      <c r="Q51" s="88">
        <f t="shared" si="10"/>
        <v>32.905999999999999</v>
      </c>
      <c r="R51" s="88">
        <f t="shared" si="10"/>
        <v>48.968000000000004</v>
      </c>
      <c r="S51" s="88">
        <f t="shared" si="10"/>
        <v>66.11699999999999</v>
      </c>
      <c r="T51" s="88">
        <f t="shared" si="10"/>
        <v>106.78400000000001</v>
      </c>
      <c r="U51" s="88">
        <f t="shared" si="10"/>
        <v>112.16</v>
      </c>
      <c r="V51" s="88">
        <f t="shared" si="10"/>
        <v>90.042000000000002</v>
      </c>
      <c r="W51" s="88">
        <f t="shared" si="10"/>
        <v>70.641999999999996</v>
      </c>
      <c r="X51" s="88">
        <f t="shared" si="10"/>
        <v>85.435000000000002</v>
      </c>
      <c r="Y51" s="88">
        <f t="shared" si="10"/>
        <v>74.576999999999998</v>
      </c>
      <c r="Z51" s="89" t="str">
        <f t="shared" si="10"/>
        <v/>
      </c>
      <c r="AA51" s="104">
        <f>SUM(B51:Z51)</f>
        <v>1746.1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55.436</v>
      </c>
      <c r="C4" s="18">
        <v>38.734999999999999</v>
      </c>
      <c r="D4" s="18">
        <v>33.729999999999997</v>
      </c>
      <c r="E4" s="18">
        <v>47.567999999999998</v>
      </c>
      <c r="F4" s="18">
        <v>57.819999999999993</v>
      </c>
      <c r="G4" s="18">
        <v>65.600999999999999</v>
      </c>
      <c r="H4" s="18">
        <v>171.34399999999999</v>
      </c>
      <c r="I4" s="18">
        <v>188.74799999999999</v>
      </c>
      <c r="J4" s="18">
        <v>56.917999999999999</v>
      </c>
      <c r="K4" s="18">
        <v>76.045000000000002</v>
      </c>
      <c r="L4" s="18">
        <v>90.13000000000001</v>
      </c>
      <c r="M4" s="18">
        <v>79.263000000000005</v>
      </c>
      <c r="N4" s="18">
        <v>38.387</v>
      </c>
      <c r="O4" s="18">
        <v>34.81</v>
      </c>
      <c r="P4" s="18">
        <v>23.916</v>
      </c>
      <c r="Q4" s="18">
        <v>32.905999999999999</v>
      </c>
      <c r="R4" s="18">
        <v>48.967999999999996</v>
      </c>
      <c r="S4" s="18">
        <v>66.100000000000009</v>
      </c>
      <c r="T4" s="18">
        <v>106.74999999999999</v>
      </c>
      <c r="U4" s="18">
        <v>112.12</v>
      </c>
      <c r="V4" s="18">
        <v>90.016999999999996</v>
      </c>
      <c r="W4" s="18">
        <v>70.619</v>
      </c>
      <c r="X4" s="18">
        <v>85.38600000000001</v>
      </c>
      <c r="Y4" s="18">
        <v>74.597999999999985</v>
      </c>
      <c r="Z4" s="19"/>
      <c r="AA4" s="20">
        <f>SUM(B4:Z4)</f>
        <v>1745.9149999999995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98.6</v>
      </c>
      <c r="C7" s="28">
        <v>92.57</v>
      </c>
      <c r="D7" s="28">
        <v>93</v>
      </c>
      <c r="E7" s="28">
        <v>82.17</v>
      </c>
      <c r="F7" s="28">
        <v>80.040000000000006</v>
      </c>
      <c r="G7" s="28">
        <v>90</v>
      </c>
      <c r="H7" s="28">
        <v>116.34</v>
      </c>
      <c r="I7" s="28">
        <v>162.08000000000001</v>
      </c>
      <c r="J7" s="28">
        <v>95.51</v>
      </c>
      <c r="K7" s="28">
        <v>85.51</v>
      </c>
      <c r="L7" s="28">
        <v>77.63</v>
      </c>
      <c r="M7" s="28">
        <v>26.44</v>
      </c>
      <c r="N7" s="28">
        <v>60.69</v>
      </c>
      <c r="O7" s="28">
        <v>65.19</v>
      </c>
      <c r="P7" s="28">
        <v>82.88</v>
      </c>
      <c r="Q7" s="28">
        <v>87.53</v>
      </c>
      <c r="R7" s="28">
        <v>89.75</v>
      </c>
      <c r="S7" s="28">
        <v>122.6</v>
      </c>
      <c r="T7" s="28">
        <v>175</v>
      </c>
      <c r="U7" s="28">
        <v>242.92</v>
      </c>
      <c r="V7" s="28">
        <v>182.04</v>
      </c>
      <c r="W7" s="28">
        <v>138.19999999999999</v>
      </c>
      <c r="X7" s="28">
        <v>129.41</v>
      </c>
      <c r="Y7" s="28">
        <v>114.7</v>
      </c>
      <c r="Z7" s="29"/>
      <c r="AA7" s="30">
        <f>IF(SUM(B7:Z7)&lt;&gt;0,AVERAGEIF(B7:Z7,"&lt;&gt;"""),"")</f>
        <v>107.94999999999999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10.307</v>
      </c>
      <c r="H12" s="52"/>
      <c r="I12" s="52"/>
      <c r="J12" s="52"/>
      <c r="K12" s="52">
        <v>14.521000000000001</v>
      </c>
      <c r="L12" s="52"/>
      <c r="M12" s="52">
        <v>16.672000000000001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41.5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7.8699999999999992</v>
      </c>
      <c r="F14" s="57">
        <v>10.199999999999999</v>
      </c>
      <c r="G14" s="57"/>
      <c r="H14" s="57"/>
      <c r="I14" s="57"/>
      <c r="J14" s="57"/>
      <c r="K14" s="57"/>
      <c r="L14" s="57">
        <v>21.161000000000001</v>
      </c>
      <c r="M14" s="57">
        <v>23.352999999999998</v>
      </c>
      <c r="N14" s="57">
        <v>7.4929999999999994</v>
      </c>
      <c r="O14" s="57">
        <v>7.4009999999999998</v>
      </c>
      <c r="P14" s="57">
        <v>2.7720000000000002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80.25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7.8699999999999992</v>
      </c>
      <c r="F16" s="62">
        <f t="shared" si="1"/>
        <v>10.199999999999999</v>
      </c>
      <c r="G16" s="62">
        <f t="shared" si="1"/>
        <v>10.307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14.521000000000001</v>
      </c>
      <c r="L16" s="62">
        <f t="shared" si="1"/>
        <v>21.161000000000001</v>
      </c>
      <c r="M16" s="62">
        <f t="shared" si="1"/>
        <v>40.024999999999999</v>
      </c>
      <c r="N16" s="62">
        <f t="shared" si="1"/>
        <v>7.4929999999999994</v>
      </c>
      <c r="O16" s="62">
        <f t="shared" si="1"/>
        <v>7.4009999999999998</v>
      </c>
      <c r="P16" s="62">
        <f t="shared" si="1"/>
        <v>2.7720000000000002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121.75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11.361000000000001</v>
      </c>
      <c r="C20" s="77">
        <v>0.875</v>
      </c>
      <c r="D20" s="77"/>
      <c r="E20" s="77">
        <v>6.4060000000000006</v>
      </c>
      <c r="F20" s="77">
        <v>8.6050000000000004</v>
      </c>
      <c r="G20" s="77">
        <v>9.4</v>
      </c>
      <c r="H20" s="77">
        <v>19.235999999999997</v>
      </c>
      <c r="I20" s="77"/>
      <c r="J20" s="77">
        <v>16.600000000000001</v>
      </c>
      <c r="K20" s="77">
        <v>19.8</v>
      </c>
      <c r="L20" s="77">
        <v>24.816000000000003</v>
      </c>
      <c r="M20" s="77">
        <v>10.044</v>
      </c>
      <c r="N20" s="77">
        <v>5.3410000000000002</v>
      </c>
      <c r="O20" s="77">
        <v>5.5979999999999999</v>
      </c>
      <c r="P20" s="77">
        <v>6.2080000000000002</v>
      </c>
      <c r="Q20" s="77">
        <v>1.8240000000000001</v>
      </c>
      <c r="R20" s="77">
        <v>11.175000000000001</v>
      </c>
      <c r="S20" s="77">
        <v>9</v>
      </c>
      <c r="T20" s="77">
        <v>11.542</v>
      </c>
      <c r="U20" s="77">
        <v>1.1990000000000001</v>
      </c>
      <c r="V20" s="77">
        <v>6.4</v>
      </c>
      <c r="W20" s="77">
        <v>15.71</v>
      </c>
      <c r="X20" s="77">
        <v>3.2149999999999999</v>
      </c>
      <c r="Y20" s="77">
        <v>5.13</v>
      </c>
      <c r="Z20" s="78"/>
      <c r="AA20" s="79">
        <f t="shared" si="2"/>
        <v>209.48500000000007</v>
      </c>
    </row>
    <row r="21" spans="1:27" ht="25.15" customHeight="1" x14ac:dyDescent="0.2">
      <c r="A21" s="75" t="s">
        <v>16</v>
      </c>
      <c r="B21" s="80">
        <v>44.075000000000003</v>
      </c>
      <c r="C21" s="81">
        <v>37.86</v>
      </c>
      <c r="D21" s="81">
        <v>33.729999999999997</v>
      </c>
      <c r="E21" s="81">
        <v>33.291999999999994</v>
      </c>
      <c r="F21" s="81">
        <v>39.015000000000001</v>
      </c>
      <c r="G21" s="81">
        <v>45.893999999999998</v>
      </c>
      <c r="H21" s="81">
        <v>42.108000000000004</v>
      </c>
      <c r="I21" s="81">
        <v>1.048</v>
      </c>
      <c r="J21" s="81">
        <v>40.317999999999998</v>
      </c>
      <c r="K21" s="81">
        <v>41.723999999999997</v>
      </c>
      <c r="L21" s="81">
        <v>44.152999999999999</v>
      </c>
      <c r="M21" s="81">
        <v>29.194000000000003</v>
      </c>
      <c r="N21" s="81">
        <v>25.553000000000001</v>
      </c>
      <c r="O21" s="81">
        <v>21.811</v>
      </c>
      <c r="P21" s="81">
        <v>14.936</v>
      </c>
      <c r="Q21" s="81">
        <v>31.082000000000001</v>
      </c>
      <c r="R21" s="81">
        <v>37.792999999999999</v>
      </c>
      <c r="S21" s="81">
        <v>38.199999999999996</v>
      </c>
      <c r="T21" s="81">
        <v>38.107999999999997</v>
      </c>
      <c r="U21" s="81">
        <v>2.0209999999999999</v>
      </c>
      <c r="V21" s="81">
        <v>38.617000000000004</v>
      </c>
      <c r="W21" s="81">
        <v>38.708999999999996</v>
      </c>
      <c r="X21" s="81">
        <v>8.8710000000000004</v>
      </c>
      <c r="Y21" s="81">
        <v>42.868000000000002</v>
      </c>
      <c r="Z21" s="78"/>
      <c r="AA21" s="79">
        <f t="shared" si="2"/>
        <v>770.9799999999999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55.436000000000007</v>
      </c>
      <c r="C25" s="88">
        <f t="shared" si="3"/>
        <v>38.734999999999999</v>
      </c>
      <c r="D25" s="88">
        <f t="shared" si="3"/>
        <v>33.729999999999997</v>
      </c>
      <c r="E25" s="88">
        <f t="shared" si="3"/>
        <v>39.697999999999993</v>
      </c>
      <c r="F25" s="88">
        <f t="shared" si="3"/>
        <v>47.620000000000005</v>
      </c>
      <c r="G25" s="88">
        <f t="shared" si="3"/>
        <v>55.293999999999997</v>
      </c>
      <c r="H25" s="88">
        <f t="shared" si="3"/>
        <v>61.344000000000001</v>
      </c>
      <c r="I25" s="88">
        <f t="shared" si="3"/>
        <v>1.048</v>
      </c>
      <c r="J25" s="88">
        <f t="shared" si="3"/>
        <v>56.917999999999999</v>
      </c>
      <c r="K25" s="88">
        <f t="shared" si="3"/>
        <v>61.524000000000001</v>
      </c>
      <c r="L25" s="88">
        <f t="shared" si="3"/>
        <v>68.968999999999994</v>
      </c>
      <c r="M25" s="88">
        <f t="shared" si="3"/>
        <v>39.238</v>
      </c>
      <c r="N25" s="88">
        <f t="shared" si="3"/>
        <v>30.894000000000002</v>
      </c>
      <c r="O25" s="88">
        <f t="shared" si="3"/>
        <v>27.408999999999999</v>
      </c>
      <c r="P25" s="88">
        <f t="shared" si="3"/>
        <v>21.143999999999998</v>
      </c>
      <c r="Q25" s="88">
        <f t="shared" si="3"/>
        <v>32.905999999999999</v>
      </c>
      <c r="R25" s="88">
        <f t="shared" si="3"/>
        <v>48.968000000000004</v>
      </c>
      <c r="S25" s="88">
        <f t="shared" si="3"/>
        <v>47.199999999999996</v>
      </c>
      <c r="T25" s="88">
        <f t="shared" si="3"/>
        <v>49.65</v>
      </c>
      <c r="U25" s="88">
        <f t="shared" si="3"/>
        <v>3.2199999999999998</v>
      </c>
      <c r="V25" s="88">
        <f t="shared" si="3"/>
        <v>45.017000000000003</v>
      </c>
      <c r="W25" s="88">
        <f t="shared" si="3"/>
        <v>54.418999999999997</v>
      </c>
      <c r="X25" s="88">
        <f t="shared" si="3"/>
        <v>12.086</v>
      </c>
      <c r="Y25" s="88">
        <f t="shared" si="3"/>
        <v>47.998000000000005</v>
      </c>
      <c r="Z25" s="89">
        <f t="shared" si="3"/>
        <v>0</v>
      </c>
      <c r="AA25" s="90">
        <f t="shared" si="3"/>
        <v>980.46499999999992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55.436</v>
      </c>
      <c r="C29" s="77">
        <v>38.734999999999999</v>
      </c>
      <c r="D29" s="77">
        <v>33.729999999999997</v>
      </c>
      <c r="E29" s="77">
        <v>47.567999999999998</v>
      </c>
      <c r="F29" s="77">
        <v>57.82</v>
      </c>
      <c r="G29" s="77">
        <v>65.600999999999999</v>
      </c>
      <c r="H29" s="77">
        <v>61.344000000000001</v>
      </c>
      <c r="I29" s="77">
        <v>1.048</v>
      </c>
      <c r="J29" s="77">
        <v>56.917999999999999</v>
      </c>
      <c r="K29" s="77">
        <v>76.045000000000002</v>
      </c>
      <c r="L29" s="77">
        <v>90.13</v>
      </c>
      <c r="M29" s="77">
        <v>79.263000000000005</v>
      </c>
      <c r="N29" s="77">
        <v>38.387</v>
      </c>
      <c r="O29" s="77">
        <v>34.81</v>
      </c>
      <c r="P29" s="77">
        <v>23.916</v>
      </c>
      <c r="Q29" s="77">
        <v>32.905999999999999</v>
      </c>
      <c r="R29" s="77">
        <v>48.968000000000004</v>
      </c>
      <c r="S29" s="77">
        <v>47.2</v>
      </c>
      <c r="T29" s="77">
        <v>49.65</v>
      </c>
      <c r="U29" s="77">
        <v>3.22</v>
      </c>
      <c r="V29" s="77">
        <v>45.017000000000003</v>
      </c>
      <c r="W29" s="77">
        <v>54.418999999999997</v>
      </c>
      <c r="X29" s="77">
        <v>12.086</v>
      </c>
      <c r="Y29" s="77">
        <v>47.997999999999998</v>
      </c>
      <c r="Z29" s="78"/>
      <c r="AA29" s="79">
        <f>SUM(B29:Z29)</f>
        <v>1102.2150000000001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55.436</v>
      </c>
      <c r="C31" s="62">
        <f t="shared" si="4"/>
        <v>38.734999999999999</v>
      </c>
      <c r="D31" s="62">
        <f t="shared" si="4"/>
        <v>33.729999999999997</v>
      </c>
      <c r="E31" s="62">
        <f t="shared" si="4"/>
        <v>47.567999999999998</v>
      </c>
      <c r="F31" s="62">
        <f t="shared" si="4"/>
        <v>57.82</v>
      </c>
      <c r="G31" s="62">
        <f t="shared" si="4"/>
        <v>65.600999999999999</v>
      </c>
      <c r="H31" s="62">
        <f t="shared" si="4"/>
        <v>61.344000000000001</v>
      </c>
      <c r="I31" s="62">
        <f t="shared" si="4"/>
        <v>1.048</v>
      </c>
      <c r="J31" s="62">
        <f t="shared" si="4"/>
        <v>56.917999999999999</v>
      </c>
      <c r="K31" s="62">
        <f t="shared" si="4"/>
        <v>76.045000000000002</v>
      </c>
      <c r="L31" s="62">
        <f t="shared" si="4"/>
        <v>90.13</v>
      </c>
      <c r="M31" s="62">
        <f t="shared" si="4"/>
        <v>79.263000000000005</v>
      </c>
      <c r="N31" s="62">
        <f t="shared" si="4"/>
        <v>38.387</v>
      </c>
      <c r="O31" s="62">
        <f t="shared" si="4"/>
        <v>34.81</v>
      </c>
      <c r="P31" s="62">
        <f t="shared" si="4"/>
        <v>23.916</v>
      </c>
      <c r="Q31" s="62">
        <f t="shared" si="4"/>
        <v>32.905999999999999</v>
      </c>
      <c r="R31" s="62">
        <f t="shared" si="4"/>
        <v>48.968000000000004</v>
      </c>
      <c r="S31" s="62">
        <f t="shared" si="4"/>
        <v>47.2</v>
      </c>
      <c r="T31" s="62">
        <f t="shared" si="4"/>
        <v>49.65</v>
      </c>
      <c r="U31" s="62">
        <f t="shared" si="4"/>
        <v>3.22</v>
      </c>
      <c r="V31" s="62">
        <f t="shared" si="4"/>
        <v>45.017000000000003</v>
      </c>
      <c r="W31" s="62">
        <f t="shared" si="4"/>
        <v>54.418999999999997</v>
      </c>
      <c r="X31" s="62">
        <f t="shared" si="4"/>
        <v>12.086</v>
      </c>
      <c r="Y31" s="62">
        <f t="shared" si="4"/>
        <v>47.997999999999998</v>
      </c>
      <c r="Z31" s="63">
        <f t="shared" si="4"/>
        <v>0</v>
      </c>
      <c r="AA31" s="64">
        <f t="shared" si="4"/>
        <v>1102.2150000000001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110</v>
      </c>
      <c r="I38" s="99">
        <v>187.7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18.899999999999999</v>
      </c>
      <c r="T38" s="99">
        <v>57.1</v>
      </c>
      <c r="U38" s="99">
        <v>108.9</v>
      </c>
      <c r="V38" s="99">
        <v>45</v>
      </c>
      <c r="W38" s="99">
        <v>16.2</v>
      </c>
      <c r="X38" s="99">
        <v>73.3</v>
      </c>
      <c r="Y38" s="99">
        <v>26.6</v>
      </c>
      <c r="Z38" s="100"/>
      <c r="AA38" s="79">
        <f t="shared" si="5"/>
        <v>643.70000000000005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110</v>
      </c>
      <c r="I39" s="88">
        <f t="shared" si="6"/>
        <v>187.7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18.899999999999999</v>
      </c>
      <c r="T39" s="88">
        <f t="shared" si="6"/>
        <v>57.1</v>
      </c>
      <c r="U39" s="88">
        <f t="shared" si="6"/>
        <v>108.9</v>
      </c>
      <c r="V39" s="88">
        <f t="shared" si="6"/>
        <v>45</v>
      </c>
      <c r="W39" s="88">
        <f t="shared" si="6"/>
        <v>16.2</v>
      </c>
      <c r="X39" s="88">
        <f t="shared" si="6"/>
        <v>73.3</v>
      </c>
      <c r="Y39" s="88">
        <f t="shared" si="6"/>
        <v>26.6</v>
      </c>
      <c r="Z39" s="89">
        <f t="shared" si="6"/>
        <v>0</v>
      </c>
      <c r="AA39" s="90">
        <f t="shared" si="5"/>
        <v>643.70000000000005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110</v>
      </c>
      <c r="I46" s="99">
        <v>187.7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18.899999999999999</v>
      </c>
      <c r="T46" s="99">
        <v>57.1</v>
      </c>
      <c r="U46" s="99">
        <v>108.9</v>
      </c>
      <c r="V46" s="99">
        <v>45</v>
      </c>
      <c r="W46" s="99">
        <v>16.2</v>
      </c>
      <c r="X46" s="99">
        <v>73.3</v>
      </c>
      <c r="Y46" s="99">
        <v>26.6</v>
      </c>
      <c r="Z46" s="100"/>
      <c r="AA46" s="79">
        <f t="shared" si="7"/>
        <v>643.70000000000005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110</v>
      </c>
      <c r="I48" s="88">
        <f t="shared" si="8"/>
        <v>187.7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18.899999999999999</v>
      </c>
      <c r="T48" s="88">
        <f t="shared" si="8"/>
        <v>57.1</v>
      </c>
      <c r="U48" s="88">
        <f t="shared" si="8"/>
        <v>108.9</v>
      </c>
      <c r="V48" s="88">
        <f t="shared" si="8"/>
        <v>45</v>
      </c>
      <c r="W48" s="88">
        <f t="shared" si="8"/>
        <v>16.2</v>
      </c>
      <c r="X48" s="88">
        <f t="shared" si="8"/>
        <v>73.3</v>
      </c>
      <c r="Y48" s="88">
        <f t="shared" si="8"/>
        <v>26.6</v>
      </c>
      <c r="Z48" s="89">
        <f t="shared" si="8"/>
        <v>0</v>
      </c>
      <c r="AA48" s="90">
        <f t="shared" si="7"/>
        <v>643.70000000000005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55.436000000000007</v>
      </c>
      <c r="C51" s="88">
        <f t="shared" si="10"/>
        <v>38.734999999999999</v>
      </c>
      <c r="D51" s="88">
        <f t="shared" si="10"/>
        <v>33.729999999999997</v>
      </c>
      <c r="E51" s="88">
        <f t="shared" si="10"/>
        <v>47.567999999999991</v>
      </c>
      <c r="F51" s="88">
        <f t="shared" si="10"/>
        <v>57.820000000000007</v>
      </c>
      <c r="G51" s="88">
        <f t="shared" si="10"/>
        <v>65.600999999999999</v>
      </c>
      <c r="H51" s="88">
        <f t="shared" si="10"/>
        <v>171.34399999999999</v>
      </c>
      <c r="I51" s="88">
        <f t="shared" si="10"/>
        <v>188.74799999999999</v>
      </c>
      <c r="J51" s="88">
        <f t="shared" si="10"/>
        <v>56.917999999999999</v>
      </c>
      <c r="K51" s="88">
        <f t="shared" si="10"/>
        <v>76.045000000000002</v>
      </c>
      <c r="L51" s="88">
        <f t="shared" si="10"/>
        <v>90.13</v>
      </c>
      <c r="M51" s="88">
        <f t="shared" si="10"/>
        <v>79.263000000000005</v>
      </c>
      <c r="N51" s="88">
        <f t="shared" si="10"/>
        <v>38.387</v>
      </c>
      <c r="O51" s="88">
        <f t="shared" si="10"/>
        <v>34.81</v>
      </c>
      <c r="P51" s="88">
        <f t="shared" si="10"/>
        <v>23.915999999999997</v>
      </c>
      <c r="Q51" s="88">
        <f t="shared" si="10"/>
        <v>32.905999999999999</v>
      </c>
      <c r="R51" s="88">
        <f t="shared" si="10"/>
        <v>48.968000000000004</v>
      </c>
      <c r="S51" s="88">
        <f t="shared" si="10"/>
        <v>66.099999999999994</v>
      </c>
      <c r="T51" s="88">
        <f t="shared" si="10"/>
        <v>106.75</v>
      </c>
      <c r="U51" s="88">
        <f t="shared" si="10"/>
        <v>112.12</v>
      </c>
      <c r="V51" s="88">
        <f t="shared" si="10"/>
        <v>90.016999999999996</v>
      </c>
      <c r="W51" s="88">
        <f t="shared" si="10"/>
        <v>70.619</v>
      </c>
      <c r="X51" s="88">
        <f t="shared" si="10"/>
        <v>85.385999999999996</v>
      </c>
      <c r="Y51" s="88">
        <f t="shared" si="10"/>
        <v>74.598000000000013</v>
      </c>
      <c r="Z51" s="89">
        <f t="shared" si="10"/>
        <v>0</v>
      </c>
      <c r="AA51" s="104">
        <f>SUM(B51:Z51)</f>
        <v>1745.9149999999995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-40.299999999999997</v>
      </c>
      <c r="C4" s="18"/>
      <c r="D4" s="18"/>
      <c r="E4" s="18">
        <v>-40.299999999999997</v>
      </c>
      <c r="F4" s="18"/>
      <c r="G4" s="18">
        <v>-6.8</v>
      </c>
      <c r="H4" s="18">
        <v>110</v>
      </c>
      <c r="I4" s="18">
        <v>187.7</v>
      </c>
      <c r="J4" s="18"/>
      <c r="K4" s="18"/>
      <c r="L4" s="18"/>
      <c r="M4" s="18"/>
      <c r="N4" s="18"/>
      <c r="O4" s="18"/>
      <c r="P4" s="18"/>
      <c r="Q4" s="18"/>
      <c r="R4" s="18"/>
      <c r="S4" s="18">
        <v>18.899999999999999</v>
      </c>
      <c r="T4" s="18">
        <v>57.1</v>
      </c>
      <c r="U4" s="18">
        <v>108.9</v>
      </c>
      <c r="V4" s="18">
        <v>45</v>
      </c>
      <c r="W4" s="18">
        <v>16.2</v>
      </c>
      <c r="X4" s="18">
        <v>73.3</v>
      </c>
      <c r="Y4" s="18">
        <v>26.6</v>
      </c>
      <c r="Z4" s="19"/>
      <c r="AA4" s="111">
        <f>SUM(B4:Z4)</f>
        <v>556.30000000000007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98.6</v>
      </c>
      <c r="C7" s="117">
        <v>92.57</v>
      </c>
      <c r="D7" s="117">
        <v>93</v>
      </c>
      <c r="E7" s="117">
        <v>82.17</v>
      </c>
      <c r="F7" s="117">
        <v>80.040000000000006</v>
      </c>
      <c r="G7" s="117">
        <v>90</v>
      </c>
      <c r="H7" s="117">
        <v>116.34</v>
      </c>
      <c r="I7" s="117">
        <v>162.08000000000001</v>
      </c>
      <c r="J7" s="117">
        <v>95.51</v>
      </c>
      <c r="K7" s="117">
        <v>85.51</v>
      </c>
      <c r="L7" s="117">
        <v>77.63</v>
      </c>
      <c r="M7" s="117">
        <v>26.44</v>
      </c>
      <c r="N7" s="117">
        <v>60.69</v>
      </c>
      <c r="O7" s="117">
        <v>65.19</v>
      </c>
      <c r="P7" s="117">
        <v>82.88</v>
      </c>
      <c r="Q7" s="117">
        <v>87.53</v>
      </c>
      <c r="R7" s="117">
        <v>89.75</v>
      </c>
      <c r="S7" s="117">
        <v>122.6</v>
      </c>
      <c r="T7" s="117">
        <v>175</v>
      </c>
      <c r="U7" s="117">
        <v>242.92</v>
      </c>
      <c r="V7" s="117">
        <v>182.04</v>
      </c>
      <c r="W7" s="117">
        <v>138.19999999999999</v>
      </c>
      <c r="X7" s="117">
        <v>129.41</v>
      </c>
      <c r="Y7" s="117">
        <v>114.7</v>
      </c>
      <c r="Z7" s="118"/>
      <c r="AA7" s="119">
        <f>IF(SUM(B7:Z7)&lt;&gt;0,AVERAGEIF(B7:Z7,"&lt;&gt;"""),"")</f>
        <v>107.94999999999999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40.299999999999997</v>
      </c>
      <c r="C15" s="133"/>
      <c r="D15" s="133"/>
      <c r="E15" s="133">
        <v>40.299999999999997</v>
      </c>
      <c r="F15" s="133"/>
      <c r="G15" s="133">
        <v>6.8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87.399999999999991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40.299999999999997</v>
      </c>
      <c r="C16" s="135">
        <f t="shared" si="1"/>
        <v>0</v>
      </c>
      <c r="D16" s="135">
        <f t="shared" si="1"/>
        <v>0</v>
      </c>
      <c r="E16" s="135">
        <f t="shared" si="1"/>
        <v>40.299999999999997</v>
      </c>
      <c r="F16" s="135">
        <f t="shared" si="1"/>
        <v>0</v>
      </c>
      <c r="G16" s="135">
        <f t="shared" si="1"/>
        <v>6.8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87.399999999999991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110</v>
      </c>
      <c r="I23" s="133">
        <v>187.7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18.899999999999999</v>
      </c>
      <c r="T23" s="133">
        <v>57.1</v>
      </c>
      <c r="U23" s="133">
        <v>108.9</v>
      </c>
      <c r="V23" s="133">
        <v>45</v>
      </c>
      <c r="W23" s="133">
        <v>16.2</v>
      </c>
      <c r="X23" s="133">
        <v>73.3</v>
      </c>
      <c r="Y23" s="133">
        <v>26.6</v>
      </c>
      <c r="Z23" s="131"/>
      <c r="AA23" s="132">
        <f t="shared" si="2"/>
        <v>643.70000000000005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110</v>
      </c>
      <c r="I24" s="135">
        <f t="shared" si="3"/>
        <v>187.7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18.899999999999999</v>
      </c>
      <c r="T24" s="135">
        <f t="shared" si="3"/>
        <v>57.1</v>
      </c>
      <c r="U24" s="135">
        <f t="shared" si="3"/>
        <v>108.9</v>
      </c>
      <c r="V24" s="135">
        <f t="shared" si="3"/>
        <v>45</v>
      </c>
      <c r="W24" s="135">
        <f t="shared" si="3"/>
        <v>16.2</v>
      </c>
      <c r="X24" s="135">
        <f t="shared" si="3"/>
        <v>73.3</v>
      </c>
      <c r="Y24" s="135">
        <f t="shared" si="3"/>
        <v>26.6</v>
      </c>
      <c r="Z24" s="136" t="str">
        <f t="shared" si="3"/>
        <v/>
      </c>
      <c r="AA24" s="90">
        <f t="shared" si="2"/>
        <v>643.70000000000005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2023-09-10T13:17:18Z</dcterms:created>
  <dcterms:modified xsi:type="dcterms:W3CDTF">2023-09-10T13:17:19Z</dcterms:modified>
</cp:coreProperties>
</file>