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<sst xmlns="http://schemas.openxmlformats.org/spreadsheetml/2006/main" count="117" uniqueCount="53">
  <si>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09/09/2023 16:17:17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</si>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</sst>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560-4E82-995F-1762C30A5C2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560-4E82-995F-1762C30A5C2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8.6649999999999991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60-4E82-995F-1762C30A5C2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36.299999999999997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35.799999999999997</c:v>
                </c:pt>
                <c:pt idx="22">
                  <c:v>40.700000000000003</c:v>
                </c:pt>
                <c:pt idx="23">
                  <c:v>44.6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60-4E82-995F-1762C30A5C2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</c:v>
                </c:pt>
                <c:pt idx="1">
                  <c:v>8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15.932</c:v>
                </c:pt>
                <c:pt idx="7">
                  <c:v>18.864000000000001</c:v>
                </c:pt>
                <c:pt idx="8">
                  <c:v>23.643000000000001</c:v>
                </c:pt>
                <c:pt idx="9">
                  <c:v>27.080999999999996</c:v>
                </c:pt>
                <c:pt idx="10">
                  <c:v>29.318999999999999</c:v>
                </c:pt>
                <c:pt idx="11">
                  <c:v>41.016999999999996</c:v>
                </c:pt>
                <c:pt idx="12">
                  <c:v>67.305000000000007</c:v>
                </c:pt>
                <c:pt idx="13">
                  <c:v>52.185000000000002</c:v>
                </c:pt>
                <c:pt idx="14">
                  <c:v>21.117000000000001</c:v>
                </c:pt>
                <c:pt idx="15">
                  <c:v>2.161</c:v>
                </c:pt>
                <c:pt idx="17">
                  <c:v>5.5220000000000002</c:v>
                </c:pt>
                <c:pt idx="18">
                  <c:v>11.259</c:v>
                </c:pt>
                <c:pt idx="19">
                  <c:v>11.706</c:v>
                </c:pt>
                <c:pt idx="20">
                  <c:v>12.931000000000001</c:v>
                </c:pt>
                <c:pt idx="21">
                  <c:v>11.962999999999999</c:v>
                </c:pt>
                <c:pt idx="22">
                  <c:v>15.247999999999999</c:v>
                </c:pt>
                <c:pt idx="23">
                  <c:v>21.117000000000001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60-4E82-995F-1762C30A5C2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560-4E82-995F-1762C30A5C2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560-4E82-995F-1762C30A5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51.373999999999995</c:v>
                </c:pt>
                <c:pt idx="1">
                  <c:v>53.898999999999994</c:v>
                </c:pt>
                <c:pt idx="2">
                  <c:v>52.226000000000006</c:v>
                </c:pt>
                <c:pt idx="3">
                  <c:v>51.354999999999997</c:v>
                </c:pt>
                <c:pt idx="4">
                  <c:v>57.241999999999997</c:v>
                </c:pt>
                <c:pt idx="5">
                  <c:v>56.253</c:v>
                </c:pt>
                <c:pt idx="6">
                  <c:v>27.231999999999999</c:v>
                </c:pt>
                <c:pt idx="7">
                  <c:v>77.206999999999994</c:v>
                </c:pt>
                <c:pt idx="8">
                  <c:v>23.643000000000001</c:v>
                </c:pt>
                <c:pt idx="9">
                  <c:v>27.080999999999996</c:v>
                </c:pt>
                <c:pt idx="10">
                  <c:v>29.319000000000003</c:v>
                </c:pt>
                <c:pt idx="11">
                  <c:v>41.222999999999999</c:v>
                </c:pt>
                <c:pt idx="12">
                  <c:v>67.305000000000007</c:v>
                </c:pt>
                <c:pt idx="13">
                  <c:v>58.727999999999994</c:v>
                </c:pt>
                <c:pt idx="14">
                  <c:v>58.759</c:v>
                </c:pt>
                <c:pt idx="15">
                  <c:v>80.599000000000004</c:v>
                </c:pt>
                <c:pt idx="16">
                  <c:v>72.262000000000015</c:v>
                </c:pt>
                <c:pt idx="17">
                  <c:v>62.446999999999996</c:v>
                </c:pt>
                <c:pt idx="18">
                  <c:v>82.113</c:v>
                </c:pt>
                <c:pt idx="19">
                  <c:v>58.265999999999998</c:v>
                </c:pt>
                <c:pt idx="20">
                  <c:v>56.146000000000001</c:v>
                </c:pt>
                <c:pt idx="21">
                  <c:v>79.27</c:v>
                </c:pt>
                <c:pt idx="22">
                  <c:v>82.921999999999997</c:v>
                </c:pt>
                <c:pt idx="23">
                  <c:v>73.754000000000019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560-4E82-995F-1762C30A5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80.63</c:v>
                </c:pt>
                <c:pt idx="1">
                  <c:v>78.05</c:v>
                </c:pt>
                <c:pt idx="2">
                  <c:v>77</c:v>
                </c:pt>
                <c:pt idx="3">
                  <c:v>73.48</c:v>
                </c:pt>
                <c:pt idx="4">
                  <c:v>67.709999999999994</c:v>
                </c:pt>
                <c:pt idx="5">
                  <c:v>70.62</c:v>
                </c:pt>
                <c:pt idx="6">
                  <c:v>92.72</c:v>
                </c:pt>
                <c:pt idx="7">
                  <c:v>88</c:v>
                </c:pt>
                <c:pt idx="8">
                  <c:v>61</c:v>
                </c:pt>
                <c:pt idx="9">
                  <c:v>39.51</c:v>
                </c:pt>
                <c:pt idx="10">
                  <c:v>35.630000000000003</c:v>
                </c:pt>
                <c:pt idx="11">
                  <c:v>30.54</c:v>
                </c:pt>
                <c:pt idx="12">
                  <c:v>2.76</c:v>
                </c:pt>
                <c:pt idx="13">
                  <c:v>2.62</c:v>
                </c:pt>
                <c:pt idx="14">
                  <c:v>2.54</c:v>
                </c:pt>
                <c:pt idx="15">
                  <c:v>8.57</c:v>
                </c:pt>
                <c:pt idx="16">
                  <c:v>60.7</c:v>
                </c:pt>
                <c:pt idx="17">
                  <c:v>70.040000000000006</c:v>
                </c:pt>
                <c:pt idx="18">
                  <c:v>111.2</c:v>
                </c:pt>
                <c:pt idx="19">
                  <c:v>142.62</c:v>
                </c:pt>
                <c:pt idx="20">
                  <c:v>144.94999999999999</c:v>
                </c:pt>
                <c:pt idx="21">
                  <c:v>123.02</c:v>
                </c:pt>
                <c:pt idx="22">
                  <c:v>106.93</c:v>
                </c:pt>
                <c:pt idx="23">
                  <c:v>93.46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560-4E82-995F-1762C30A5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51.374000000000002</v>
      </c>
      <c r="C4" s="18">
        <v>53.899000000000001</v>
      </c>
      <c r="D4" s="18">
        <v>52.225999999999999</v>
      </c>
      <c r="E4" s="18">
        <v>51.355000000000004</v>
      </c>
      <c r="F4" s="18">
        <v>57.242000000000004</v>
      </c>
      <c r="G4" s="18">
        <v>56.253</v>
      </c>
      <c r="H4" s="18">
        <v>27.231999999999999</v>
      </c>
      <c r="I4" s="18">
        <v>77.164000000000001</v>
      </c>
      <c r="J4" s="18">
        <v>23.643000000000001</v>
      </c>
      <c r="K4" s="18">
        <v>27.080999999999996</v>
      </c>
      <c r="L4" s="18">
        <v>29.318999999999999</v>
      </c>
      <c r="M4" s="18">
        <v>41.222999999999992</v>
      </c>
      <c r="N4" s="18">
        <v>67.305000000000007</v>
      </c>
      <c r="O4" s="18">
        <v>58.728000000000009</v>
      </c>
      <c r="P4" s="18">
        <v>58.758999999999993</v>
      </c>
      <c r="Q4" s="18">
        <v>80.599000000000004</v>
      </c>
      <c r="R4" s="18">
        <v>72.262</v>
      </c>
      <c r="S4" s="18">
        <v>62.446999999999996</v>
      </c>
      <c r="T4" s="18">
        <v>82.091999999999999</v>
      </c>
      <c r="U4" s="18">
        <v>58.265999999999998</v>
      </c>
      <c r="V4" s="18">
        <v>56.146000000000001</v>
      </c>
      <c r="W4" s="18">
        <v>79.291999999999987</v>
      </c>
      <c r="X4" s="18">
        <v>82.942000000000007</v>
      </c>
      <c r="Y4" s="18">
        <v>73.716999999999999</v>
      </c>
      <c r="Z4" s="19"/>
      <c r="AA4" s="20">
        <f>SUM(B4:Z4)</f>
        <v>1380.5660000000003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80.63</v>
      </c>
      <c r="C7" s="28">
        <v>78.05</v>
      </c>
      <c r="D7" s="28">
        <v>77</v>
      </c>
      <c r="E7" s="28">
        <v>73.48</v>
      </c>
      <c r="F7" s="28">
        <v>67.709999999999994</v>
      </c>
      <c r="G7" s="28">
        <v>70.62</v>
      </c>
      <c r="H7" s="28">
        <v>92.72</v>
      </c>
      <c r="I7" s="28">
        <v>88</v>
      </c>
      <c r="J7" s="28">
        <v>61</v>
      </c>
      <c r="K7" s="28">
        <v>39.51</v>
      </c>
      <c r="L7" s="28">
        <v>35.630000000000003</v>
      </c>
      <c r="M7" s="28">
        <v>30.54</v>
      </c>
      <c r="N7" s="28">
        <v>2.76</v>
      </c>
      <c r="O7" s="28">
        <v>2.62</v>
      </c>
      <c r="P7" s="28">
        <v>2.54</v>
      </c>
      <c r="Q7" s="28">
        <v>8.57</v>
      </c>
      <c r="R7" s="28">
        <v>60.7</v>
      </c>
      <c r="S7" s="28">
        <v>70.040000000000006</v>
      </c>
      <c r="T7" s="28">
        <v>111.2</v>
      </c>
      <c r="U7" s="28">
        <v>142.62</v>
      </c>
      <c r="V7" s="28">
        <v>144.94999999999999</v>
      </c>
      <c r="W7" s="28">
        <v>123.02</v>
      </c>
      <c r="X7" s="28">
        <v>106.93</v>
      </c>
      <c r="Y7" s="28">
        <v>93.46</v>
      </c>
      <c r="Z7" s="29"/>
      <c r="AA7" s="30">
        <f>IF(SUM(B7:Z7)&lt;&gt;0,AVERAGEIF(B7:Z7,"&lt;&gt;"""),"")</f>
        <v>69.345833333333346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8.6649999999999991</v>
      </c>
      <c r="Y12" s="52"/>
      <c r="Z12" s="53"/>
      <c r="AA12" s="54">
        <f t="shared" si="0"/>
        <v>8.6649999999999991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8</v>
      </c>
      <c r="D14" s="57">
        <v>2</v>
      </c>
      <c r="E14" s="57">
        <v>5</v>
      </c>
      <c r="F14" s="57">
        <v>8</v>
      </c>
      <c r="G14" s="57">
        <v>11</v>
      </c>
      <c r="H14" s="57">
        <v>15.932</v>
      </c>
      <c r="I14" s="57">
        <v>18.864000000000001</v>
      </c>
      <c r="J14" s="57">
        <v>23.643000000000001</v>
      </c>
      <c r="K14" s="57">
        <v>27.080999999999996</v>
      </c>
      <c r="L14" s="57">
        <v>29.318999999999999</v>
      </c>
      <c r="M14" s="57">
        <v>41.016999999999996</v>
      </c>
      <c r="N14" s="57">
        <v>67.305000000000007</v>
      </c>
      <c r="O14" s="57">
        <v>52.185000000000002</v>
      </c>
      <c r="P14" s="57">
        <v>21.117000000000001</v>
      </c>
      <c r="Q14" s="57">
        <v>2.161</v>
      </c>
      <c r="R14" s="57"/>
      <c r="S14" s="57">
        <v>5.5220000000000002</v>
      </c>
      <c r="T14" s="57">
        <v>11.259</v>
      </c>
      <c r="U14" s="57">
        <v>11.706</v>
      </c>
      <c r="V14" s="57">
        <v>12.931000000000001</v>
      </c>
      <c r="W14" s="57">
        <v>11.962999999999999</v>
      </c>
      <c r="X14" s="57">
        <v>15.247999999999999</v>
      </c>
      <c r="Y14" s="57">
        <v>21.117000000000001</v>
      </c>
      <c r="Z14" s="58"/>
      <c r="AA14" s="59">
        <f t="shared" si="0"/>
        <v>429.37000000000006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8</v>
      </c>
      <c r="D16" s="62">
        <f t="shared" si="1"/>
        <v>2</v>
      </c>
      <c r="E16" s="62">
        <f t="shared" si="1"/>
        <v>5</v>
      </c>
      <c r="F16" s="62">
        <f t="shared" si="1"/>
        <v>8</v>
      </c>
      <c r="G16" s="62">
        <f t="shared" si="1"/>
        <v>11</v>
      </c>
      <c r="H16" s="62">
        <f t="shared" si="1"/>
        <v>15.932</v>
      </c>
      <c r="I16" s="62">
        <f t="shared" si="1"/>
        <v>18.864000000000001</v>
      </c>
      <c r="J16" s="62">
        <f t="shared" si="1"/>
        <v>23.643000000000001</v>
      </c>
      <c r="K16" s="62">
        <f t="shared" si="1"/>
        <v>27.080999999999996</v>
      </c>
      <c r="L16" s="62">
        <f t="shared" si="1"/>
        <v>29.318999999999999</v>
      </c>
      <c r="M16" s="62">
        <f t="shared" si="1"/>
        <v>41.016999999999996</v>
      </c>
      <c r="N16" s="62">
        <f t="shared" si="1"/>
        <v>67.305000000000007</v>
      </c>
      <c r="O16" s="62">
        <f t="shared" si="1"/>
        <v>52.185000000000002</v>
      </c>
      <c r="P16" s="62">
        <f t="shared" si="1"/>
        <v>21.117000000000001</v>
      </c>
      <c r="Q16" s="62">
        <f t="shared" si="1"/>
        <v>2.161</v>
      </c>
      <c r="R16" s="62">
        <f t="shared" si="1"/>
        <v>0</v>
      </c>
      <c r="S16" s="62">
        <f t="shared" si="1"/>
        <v>5.5220000000000002</v>
      </c>
      <c r="T16" s="62">
        <f t="shared" si="1"/>
        <v>11.259</v>
      </c>
      <c r="U16" s="62">
        <f t="shared" si="1"/>
        <v>11.706</v>
      </c>
      <c r="V16" s="62">
        <f t="shared" si="1"/>
        <v>12.931000000000001</v>
      </c>
      <c r="W16" s="62">
        <f t="shared" si="1"/>
        <v>11.962999999999999</v>
      </c>
      <c r="X16" s="62">
        <f t="shared" si="1"/>
        <v>23.912999999999997</v>
      </c>
      <c r="Y16" s="62">
        <f t="shared" si="1"/>
        <v>21.117000000000001</v>
      </c>
      <c r="Z16" s="63" t="str">
        <f t="shared" si="1"/>
        <v/>
      </c>
      <c r="AA16" s="64">
        <f>SUM(AA10:AA15)</f>
        <v>438.03500000000008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44.374000000000002</v>
      </c>
      <c r="C19" s="72">
        <v>45.076999999999998</v>
      </c>
      <c r="D19" s="72">
        <v>44.369</v>
      </c>
      <c r="E19" s="72">
        <v>34.017000000000003</v>
      </c>
      <c r="F19" s="72">
        <v>36.448</v>
      </c>
      <c r="G19" s="72">
        <v>36.847999999999999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241.13299999999998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0.126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20</v>
      </c>
      <c r="U20" s="77">
        <v>23.041</v>
      </c>
      <c r="V20" s="77">
        <v>20</v>
      </c>
      <c r="W20" s="77">
        <v>20</v>
      </c>
      <c r="X20" s="77"/>
      <c r="Y20" s="77"/>
      <c r="Z20" s="78"/>
      <c r="AA20" s="79">
        <f t="shared" si="2"/>
        <v>83.167000000000002</v>
      </c>
    </row>
    <row r="21" spans="1:27" ht="24.95" customHeight="1" x14ac:dyDescent="0.2">
      <c r="A21" s="75" t="s">
        <v>16</v>
      </c>
      <c r="B21" s="80"/>
      <c r="C21" s="81">
        <v>0.82199999999999995</v>
      </c>
      <c r="D21" s="81">
        <v>5.8570000000000002</v>
      </c>
      <c r="E21" s="81">
        <v>12.337999999999999</v>
      </c>
      <c r="F21" s="81">
        <v>12.794</v>
      </c>
      <c r="G21" s="81">
        <v>8.4049999999999994</v>
      </c>
      <c r="H21" s="81">
        <v>11.173999999999999</v>
      </c>
      <c r="I21" s="81">
        <v>22</v>
      </c>
      <c r="J21" s="81"/>
      <c r="K21" s="81"/>
      <c r="L21" s="81"/>
      <c r="M21" s="81">
        <v>0.20599999999999999</v>
      </c>
      <c r="N21" s="81"/>
      <c r="O21" s="81">
        <v>6.5430000000000001</v>
      </c>
      <c r="P21" s="81">
        <v>37.641999999999996</v>
      </c>
      <c r="Q21" s="81">
        <v>78.438000000000002</v>
      </c>
      <c r="R21" s="81">
        <v>72.262</v>
      </c>
      <c r="S21" s="81">
        <v>56.924999999999997</v>
      </c>
      <c r="T21" s="81">
        <v>50.832999999999998</v>
      </c>
      <c r="U21" s="81">
        <v>23.518999999999998</v>
      </c>
      <c r="V21" s="81">
        <v>23.215</v>
      </c>
      <c r="W21" s="81">
        <v>11.529</v>
      </c>
      <c r="X21" s="81">
        <v>18.329000000000001</v>
      </c>
      <c r="Y21" s="81">
        <v>8</v>
      </c>
      <c r="Z21" s="78"/>
      <c r="AA21" s="79">
        <f t="shared" si="2"/>
        <v>460.83100000000002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44.374000000000002</v>
      </c>
      <c r="C25" s="88">
        <f t="shared" ref="C25:Z25" si="3">IF(LEN(C$2)&gt;0,SUM(C19:C24),"")</f>
        <v>45.899000000000001</v>
      </c>
      <c r="D25" s="88">
        <f t="shared" si="3"/>
        <v>50.225999999999999</v>
      </c>
      <c r="E25" s="88">
        <f t="shared" si="3"/>
        <v>46.355000000000004</v>
      </c>
      <c r="F25" s="88">
        <f t="shared" si="3"/>
        <v>49.242000000000004</v>
      </c>
      <c r="G25" s="88">
        <f t="shared" si="3"/>
        <v>45.253</v>
      </c>
      <c r="H25" s="88">
        <f t="shared" si="3"/>
        <v>11.299999999999999</v>
      </c>
      <c r="I25" s="88">
        <f t="shared" si="3"/>
        <v>22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0.20599999999999999</v>
      </c>
      <c r="N25" s="88">
        <f t="shared" si="3"/>
        <v>0</v>
      </c>
      <c r="O25" s="88">
        <f t="shared" si="3"/>
        <v>6.5430000000000001</v>
      </c>
      <c r="P25" s="88">
        <f t="shared" si="3"/>
        <v>37.641999999999996</v>
      </c>
      <c r="Q25" s="88">
        <f t="shared" si="3"/>
        <v>78.438000000000002</v>
      </c>
      <c r="R25" s="88">
        <f t="shared" si="3"/>
        <v>72.262</v>
      </c>
      <c r="S25" s="88">
        <f t="shared" si="3"/>
        <v>56.924999999999997</v>
      </c>
      <c r="T25" s="88">
        <f t="shared" si="3"/>
        <v>70.832999999999998</v>
      </c>
      <c r="U25" s="88">
        <f t="shared" si="3"/>
        <v>46.56</v>
      </c>
      <c r="V25" s="88">
        <f t="shared" si="3"/>
        <v>43.215000000000003</v>
      </c>
      <c r="W25" s="88">
        <f t="shared" si="3"/>
        <v>31.529</v>
      </c>
      <c r="X25" s="88">
        <f t="shared" si="3"/>
        <v>18.329000000000001</v>
      </c>
      <c r="Y25" s="88">
        <f t="shared" si="3"/>
        <v>8</v>
      </c>
      <c r="Z25" s="89" t="str">
        <f t="shared" si="3"/>
        <v/>
      </c>
      <c r="AA25" s="90">
        <f>SUM(AA19:AA24)</f>
        <v>785.13099999999997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51.374000000000002</v>
      </c>
      <c r="C29" s="77">
        <v>53.899000000000001</v>
      </c>
      <c r="D29" s="77">
        <v>52.225999999999999</v>
      </c>
      <c r="E29" s="77">
        <v>51.354999999999997</v>
      </c>
      <c r="F29" s="77">
        <v>57.241999999999997</v>
      </c>
      <c r="G29" s="77">
        <v>56.253</v>
      </c>
      <c r="H29" s="77">
        <v>27.231999999999999</v>
      </c>
      <c r="I29" s="77">
        <v>40.863999999999997</v>
      </c>
      <c r="J29" s="77">
        <v>23.643000000000001</v>
      </c>
      <c r="K29" s="77">
        <v>27.081</v>
      </c>
      <c r="L29" s="77">
        <v>29.318999999999999</v>
      </c>
      <c r="M29" s="77">
        <v>41.222999999999999</v>
      </c>
      <c r="N29" s="77">
        <v>67.305000000000007</v>
      </c>
      <c r="O29" s="77">
        <v>58.728000000000002</v>
      </c>
      <c r="P29" s="77">
        <v>58.759</v>
      </c>
      <c r="Q29" s="77">
        <v>80.599000000000004</v>
      </c>
      <c r="R29" s="77">
        <v>72.262</v>
      </c>
      <c r="S29" s="77">
        <v>62.447000000000003</v>
      </c>
      <c r="T29" s="77">
        <v>82.091999999999999</v>
      </c>
      <c r="U29" s="77">
        <v>58.265999999999998</v>
      </c>
      <c r="V29" s="77">
        <v>56.146000000000001</v>
      </c>
      <c r="W29" s="77">
        <v>43.491999999999997</v>
      </c>
      <c r="X29" s="77">
        <v>42.241999999999997</v>
      </c>
      <c r="Y29" s="77">
        <v>29.117000000000001</v>
      </c>
      <c r="Z29" s="78"/>
      <c r="AA29" s="79">
        <f>SUM(B29:Z29)</f>
        <v>1223.1659999999999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51.374000000000002</v>
      </c>
      <c r="C31" s="62">
        <f t="shared" ref="C31:Z31" si="4">IF(LEN(C$2)&gt;0,SUM(C28:C30),"")</f>
        <v>53.899000000000001</v>
      </c>
      <c r="D31" s="62">
        <f t="shared" si="4"/>
        <v>52.225999999999999</v>
      </c>
      <c r="E31" s="62">
        <f t="shared" si="4"/>
        <v>51.354999999999997</v>
      </c>
      <c r="F31" s="62">
        <f t="shared" si="4"/>
        <v>57.241999999999997</v>
      </c>
      <c r="G31" s="62">
        <f t="shared" si="4"/>
        <v>56.253</v>
      </c>
      <c r="H31" s="62">
        <f t="shared" si="4"/>
        <v>27.231999999999999</v>
      </c>
      <c r="I31" s="62">
        <f t="shared" si="4"/>
        <v>40.863999999999997</v>
      </c>
      <c r="J31" s="62">
        <f t="shared" si="4"/>
        <v>23.643000000000001</v>
      </c>
      <c r="K31" s="62">
        <f t="shared" si="4"/>
        <v>27.081</v>
      </c>
      <c r="L31" s="62">
        <f t="shared" si="4"/>
        <v>29.318999999999999</v>
      </c>
      <c r="M31" s="62">
        <f t="shared" si="4"/>
        <v>41.222999999999999</v>
      </c>
      <c r="N31" s="62">
        <f t="shared" si="4"/>
        <v>67.305000000000007</v>
      </c>
      <c r="O31" s="62">
        <f t="shared" si="4"/>
        <v>58.728000000000002</v>
      </c>
      <c r="P31" s="62">
        <f t="shared" si="4"/>
        <v>58.759</v>
      </c>
      <c r="Q31" s="62">
        <f t="shared" si="4"/>
        <v>80.599000000000004</v>
      </c>
      <c r="R31" s="62">
        <f t="shared" si="4"/>
        <v>72.262</v>
      </c>
      <c r="S31" s="62">
        <f t="shared" si="4"/>
        <v>62.447000000000003</v>
      </c>
      <c r="T31" s="62">
        <f t="shared" si="4"/>
        <v>82.091999999999999</v>
      </c>
      <c r="U31" s="62">
        <f t="shared" si="4"/>
        <v>58.265999999999998</v>
      </c>
      <c r="V31" s="62">
        <f t="shared" si="4"/>
        <v>56.146000000000001</v>
      </c>
      <c r="W31" s="62">
        <f t="shared" si="4"/>
        <v>43.491999999999997</v>
      </c>
      <c r="X31" s="62">
        <f t="shared" si="4"/>
        <v>42.241999999999997</v>
      </c>
      <c r="Y31" s="62">
        <f t="shared" si="4"/>
        <v>29.117000000000001</v>
      </c>
      <c r="Z31" s="63" t="str">
        <f t="shared" si="4"/>
        <v/>
      </c>
      <c r="AA31" s="64">
        <f>SUM(AA28:AA30)</f>
        <v>1223.1659999999999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36.299999999999997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35.799999999999997</v>
      </c>
      <c r="X38" s="99">
        <v>40.700000000000003</v>
      </c>
      <c r="Y38" s="99">
        <v>44.6</v>
      </c>
      <c r="Z38" s="100"/>
      <c r="AA38" s="79">
        <f t="shared" si="5"/>
        <v>157.4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36.299999999999997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35.799999999999997</v>
      </c>
      <c r="X39" s="88">
        <f t="shared" si="6"/>
        <v>40.700000000000003</v>
      </c>
      <c r="Y39" s="88">
        <f t="shared" si="6"/>
        <v>44.6</v>
      </c>
      <c r="Z39" s="89" t="str">
        <f t="shared" si="6"/>
        <v/>
      </c>
      <c r="AA39" s="90">
        <f t="shared" si="5"/>
        <v>157.4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36.299999999999997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35.799999999999997</v>
      </c>
      <c r="X46" s="99">
        <v>40.700000000000003</v>
      </c>
      <c r="Y46" s="99">
        <v>44.6</v>
      </c>
      <c r="Z46" s="100"/>
      <c r="AA46" s="79">
        <f t="shared" si="7"/>
        <v>157.4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36.299999999999997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35.799999999999997</v>
      </c>
      <c r="X48" s="88">
        <f t="shared" si="8"/>
        <v>40.700000000000003</v>
      </c>
      <c r="Y48" s="88">
        <f t="shared" si="8"/>
        <v>44.6</v>
      </c>
      <c r="Z48" s="89" t="str">
        <f t="shared" si="8"/>
        <v/>
      </c>
      <c r="AA48" s="90">
        <f t="shared" si="7"/>
        <v>157.4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51.374000000000002</v>
      </c>
      <c r="C51" s="88">
        <f t="shared" si="10"/>
        <v>53.899000000000001</v>
      </c>
      <c r="D51" s="88">
        <f t="shared" si="10"/>
        <v>52.225999999999999</v>
      </c>
      <c r="E51" s="88">
        <f t="shared" si="10"/>
        <v>51.355000000000004</v>
      </c>
      <c r="F51" s="88">
        <f t="shared" si="10"/>
        <v>57.242000000000004</v>
      </c>
      <c r="G51" s="88">
        <f t="shared" si="10"/>
        <v>56.253</v>
      </c>
      <c r="H51" s="88">
        <f t="shared" si="10"/>
        <v>27.231999999999999</v>
      </c>
      <c r="I51" s="88">
        <f t="shared" si="10"/>
        <v>77.164000000000001</v>
      </c>
      <c r="J51" s="88">
        <f t="shared" si="10"/>
        <v>23.643000000000001</v>
      </c>
      <c r="K51" s="88">
        <f t="shared" si="10"/>
        <v>27.080999999999996</v>
      </c>
      <c r="L51" s="88">
        <f t="shared" si="10"/>
        <v>29.318999999999999</v>
      </c>
      <c r="M51" s="88">
        <f t="shared" si="10"/>
        <v>41.222999999999999</v>
      </c>
      <c r="N51" s="88">
        <f t="shared" si="10"/>
        <v>67.305000000000007</v>
      </c>
      <c r="O51" s="88">
        <f t="shared" si="10"/>
        <v>58.728000000000002</v>
      </c>
      <c r="P51" s="88">
        <f t="shared" si="10"/>
        <v>58.759</v>
      </c>
      <c r="Q51" s="88">
        <f t="shared" si="10"/>
        <v>80.599000000000004</v>
      </c>
      <c r="R51" s="88">
        <f t="shared" si="10"/>
        <v>72.262</v>
      </c>
      <c r="S51" s="88">
        <f t="shared" si="10"/>
        <v>62.446999999999996</v>
      </c>
      <c r="T51" s="88">
        <f t="shared" si="10"/>
        <v>82.091999999999999</v>
      </c>
      <c r="U51" s="88">
        <f t="shared" si="10"/>
        <v>58.266000000000005</v>
      </c>
      <c r="V51" s="88">
        <f t="shared" si="10"/>
        <v>56.146000000000001</v>
      </c>
      <c r="W51" s="88">
        <f t="shared" si="10"/>
        <v>79.292000000000002</v>
      </c>
      <c r="X51" s="88">
        <f t="shared" si="10"/>
        <v>82.942000000000007</v>
      </c>
      <c r="Y51" s="88">
        <f t="shared" si="10"/>
        <v>73.716999999999999</v>
      </c>
      <c r="Z51" s="89" t="str">
        <f t="shared" si="10"/>
        <v/>
      </c>
      <c r="AA51" s="104">
        <f>SUM(B51:Z51)</f>
        <v>1380.566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51.373999999999995</v>
      </c>
      <c r="C4" s="18">
        <v>53.898999999999994</v>
      </c>
      <c r="D4" s="18">
        <v>52.226000000000006</v>
      </c>
      <c r="E4" s="18">
        <v>51.354999999999997</v>
      </c>
      <c r="F4" s="18">
        <v>57.241999999999997</v>
      </c>
      <c r="G4" s="18">
        <v>56.253</v>
      </c>
      <c r="H4" s="18">
        <v>27.231999999999999</v>
      </c>
      <c r="I4" s="18">
        <v>77.206999999999994</v>
      </c>
      <c r="J4" s="18">
        <v>23.643000000000001</v>
      </c>
      <c r="K4" s="18">
        <v>27.080999999999996</v>
      </c>
      <c r="L4" s="18">
        <v>29.319000000000003</v>
      </c>
      <c r="M4" s="18">
        <v>41.222999999999999</v>
      </c>
      <c r="N4" s="18">
        <v>67.305000000000007</v>
      </c>
      <c r="O4" s="18">
        <v>58.727999999999994</v>
      </c>
      <c r="P4" s="18">
        <v>58.759</v>
      </c>
      <c r="Q4" s="18">
        <v>80.599000000000004</v>
      </c>
      <c r="R4" s="18">
        <v>72.262000000000015</v>
      </c>
      <c r="S4" s="18">
        <v>62.446999999999996</v>
      </c>
      <c r="T4" s="18">
        <v>82.113</v>
      </c>
      <c r="U4" s="18">
        <v>58.265999999999998</v>
      </c>
      <c r="V4" s="18">
        <v>56.146000000000001</v>
      </c>
      <c r="W4" s="18">
        <v>79.27</v>
      </c>
      <c r="X4" s="18">
        <v>82.921999999999997</v>
      </c>
      <c r="Y4" s="18">
        <v>73.754000000000019</v>
      </c>
      <c r="Z4" s="19"/>
      <c r="AA4" s="20">
        <f>SUM(B4:Z4)</f>
        <v>1380.6250000000005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80.63</v>
      </c>
      <c r="C7" s="28">
        <v>78.05</v>
      </c>
      <c r="D7" s="28">
        <v>77</v>
      </c>
      <c r="E7" s="28">
        <v>73.48</v>
      </c>
      <c r="F7" s="28">
        <v>67.709999999999994</v>
      </c>
      <c r="G7" s="28">
        <v>70.62</v>
      </c>
      <c r="H7" s="28">
        <v>92.72</v>
      </c>
      <c r="I7" s="28">
        <v>88</v>
      </c>
      <c r="J7" s="28">
        <v>61</v>
      </c>
      <c r="K7" s="28">
        <v>39.51</v>
      </c>
      <c r="L7" s="28">
        <v>35.630000000000003</v>
      </c>
      <c r="M7" s="28">
        <v>30.54</v>
      </c>
      <c r="N7" s="28">
        <v>2.76</v>
      </c>
      <c r="O7" s="28">
        <v>2.62</v>
      </c>
      <c r="P7" s="28">
        <v>2.54</v>
      </c>
      <c r="Q7" s="28">
        <v>8.57</v>
      </c>
      <c r="R7" s="28">
        <v>60.7</v>
      </c>
      <c r="S7" s="28">
        <v>70.040000000000006</v>
      </c>
      <c r="T7" s="28">
        <v>111.2</v>
      </c>
      <c r="U7" s="28">
        <v>142.62</v>
      </c>
      <c r="V7" s="28">
        <v>144.94999999999999</v>
      </c>
      <c r="W7" s="28">
        <v>123.02</v>
      </c>
      <c r="X7" s="28">
        <v>106.93</v>
      </c>
      <c r="Y7" s="28">
        <v>93.46</v>
      </c>
      <c r="Z7" s="29"/>
      <c r="AA7" s="30">
        <f>IF(SUM(B7:Z7)&lt;&gt;0,AVERAGEIF(B7:Z7,"&lt;&gt;"""),"")</f>
        <v>69.345833333333346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2.5589999999999997</v>
      </c>
      <c r="C14" s="57">
        <v>11.481999999999999</v>
      </c>
      <c r="D14" s="57">
        <v>12.712</v>
      </c>
      <c r="E14" s="57">
        <v>13.989000000000001</v>
      </c>
      <c r="F14" s="57">
        <v>17.521000000000001</v>
      </c>
      <c r="G14" s="57">
        <v>16.125999999999998</v>
      </c>
      <c r="H14" s="57"/>
      <c r="I14" s="57"/>
      <c r="J14" s="57">
        <v>1E-3</v>
      </c>
      <c r="K14" s="57"/>
      <c r="L14" s="57"/>
      <c r="M14" s="57"/>
      <c r="N14" s="57">
        <v>1</v>
      </c>
      <c r="O14" s="57"/>
      <c r="P14" s="57">
        <v>1.7000000000000001E-2</v>
      </c>
      <c r="Q14" s="57">
        <v>9.3510000000000009</v>
      </c>
      <c r="R14" s="57">
        <v>30.015000000000001</v>
      </c>
      <c r="S14" s="57">
        <v>22.4</v>
      </c>
      <c r="T14" s="57"/>
      <c r="U14" s="57"/>
      <c r="V14" s="57"/>
      <c r="W14" s="57"/>
      <c r="X14" s="57"/>
      <c r="Y14" s="57"/>
      <c r="Z14" s="58"/>
      <c r="AA14" s="59">
        <f t="shared" si="0"/>
        <v>137.173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2.5589999999999997</v>
      </c>
      <c r="C16" s="62">
        <f t="shared" ref="C16:Z16" si="1">IF(LEN(C$2)&gt;0,SUM(C10:C15),"")</f>
        <v>11.481999999999999</v>
      </c>
      <c r="D16" s="62">
        <f t="shared" si="1"/>
        <v>12.712</v>
      </c>
      <c r="E16" s="62">
        <f t="shared" si="1"/>
        <v>13.989000000000001</v>
      </c>
      <c r="F16" s="62">
        <f t="shared" si="1"/>
        <v>17.521000000000001</v>
      </c>
      <c r="G16" s="62">
        <f t="shared" si="1"/>
        <v>16.125999999999998</v>
      </c>
      <c r="H16" s="62">
        <f t="shared" si="1"/>
        <v>0</v>
      </c>
      <c r="I16" s="62">
        <f t="shared" si="1"/>
        <v>0</v>
      </c>
      <c r="J16" s="62">
        <f t="shared" si="1"/>
        <v>1E-3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</v>
      </c>
      <c r="O16" s="62">
        <f t="shared" si="1"/>
        <v>0</v>
      </c>
      <c r="P16" s="62">
        <f t="shared" si="1"/>
        <v>1.7000000000000001E-2</v>
      </c>
      <c r="Q16" s="62">
        <f t="shared" si="1"/>
        <v>9.3510000000000009</v>
      </c>
      <c r="R16" s="62">
        <f t="shared" si="1"/>
        <v>30.015000000000001</v>
      </c>
      <c r="S16" s="62">
        <f t="shared" si="1"/>
        <v>22.4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137.173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50</v>
      </c>
      <c r="O19" s="72">
        <v>50</v>
      </c>
      <c r="P19" s="72">
        <v>50</v>
      </c>
      <c r="Q19" s="72">
        <v>50</v>
      </c>
      <c r="R19" s="72"/>
      <c r="S19" s="72"/>
      <c r="T19" s="72"/>
      <c r="U19" s="72">
        <v>0.5</v>
      </c>
      <c r="V19" s="72">
        <v>0.5</v>
      </c>
      <c r="W19" s="72">
        <v>0.5</v>
      </c>
      <c r="X19" s="72"/>
      <c r="Y19" s="72"/>
      <c r="Z19" s="73"/>
      <c r="AA19" s="74">
        <f t="shared" ref="AA19:AA24" si="2">SUM(B19:Z19)</f>
        <v>201.5</v>
      </c>
    </row>
    <row r="20" spans="1:27" ht="24.95" customHeight="1" x14ac:dyDescent="0.2">
      <c r="A20" s="75" t="s">
        <v>15</v>
      </c>
      <c r="B20" s="76">
        <v>5.617</v>
      </c>
      <c r="C20" s="77">
        <v>4.54</v>
      </c>
      <c r="D20" s="77">
        <v>4.5629999999999997</v>
      </c>
      <c r="E20" s="77">
        <v>4.66</v>
      </c>
      <c r="F20" s="77">
        <v>5.7140000000000004</v>
      </c>
      <c r="G20" s="77">
        <v>4.9889999999999999</v>
      </c>
      <c r="H20" s="77">
        <v>4.8559999999999999</v>
      </c>
      <c r="I20" s="77">
        <v>5.7290000000000001</v>
      </c>
      <c r="J20" s="77">
        <v>0.05</v>
      </c>
      <c r="K20" s="77">
        <v>6.9020000000000001</v>
      </c>
      <c r="L20" s="77">
        <v>9.1319999999999997</v>
      </c>
      <c r="M20" s="77">
        <v>15.264999999999999</v>
      </c>
      <c r="N20" s="77">
        <v>6.8610000000000007</v>
      </c>
      <c r="O20" s="77">
        <v>6.8870000000000005</v>
      </c>
      <c r="P20" s="77">
        <v>6.9530000000000003</v>
      </c>
      <c r="Q20" s="77">
        <v>11.936999999999999</v>
      </c>
      <c r="R20" s="77">
        <v>11.758999999999999</v>
      </c>
      <c r="S20" s="77">
        <v>12.364000000000001</v>
      </c>
      <c r="T20" s="77">
        <v>10.056999999999999</v>
      </c>
      <c r="U20" s="77">
        <v>9.3309999999999995</v>
      </c>
      <c r="V20" s="77">
        <v>7.8369999999999997</v>
      </c>
      <c r="W20" s="77">
        <v>12.477</v>
      </c>
      <c r="X20" s="77">
        <v>13.129</v>
      </c>
      <c r="Y20" s="77">
        <v>4.3760000000000003</v>
      </c>
      <c r="Z20" s="78"/>
      <c r="AA20" s="79">
        <f t="shared" si="2"/>
        <v>185.98499999999996</v>
      </c>
    </row>
    <row r="21" spans="1:27" ht="24.95" customHeight="1" x14ac:dyDescent="0.2">
      <c r="A21" s="75" t="s">
        <v>16</v>
      </c>
      <c r="B21" s="80">
        <v>43.198</v>
      </c>
      <c r="C21" s="81">
        <v>37.877000000000002</v>
      </c>
      <c r="D21" s="81">
        <v>34.951000000000001</v>
      </c>
      <c r="E21" s="81">
        <v>32.705999999999996</v>
      </c>
      <c r="F21" s="81">
        <v>34.006999999999998</v>
      </c>
      <c r="G21" s="81">
        <v>35.138000000000005</v>
      </c>
      <c r="H21" s="81">
        <v>22.375999999999998</v>
      </c>
      <c r="I21" s="81">
        <v>71.477999999999994</v>
      </c>
      <c r="J21" s="81">
        <v>23.591999999999999</v>
      </c>
      <c r="K21" s="81">
        <v>20.179000000000002</v>
      </c>
      <c r="L21" s="81">
        <v>20.187000000000001</v>
      </c>
      <c r="M21" s="81">
        <v>25.957999999999998</v>
      </c>
      <c r="N21" s="81">
        <v>9.4440000000000008</v>
      </c>
      <c r="O21" s="81">
        <v>1.841</v>
      </c>
      <c r="P21" s="81">
        <v>1.7889999999999999</v>
      </c>
      <c r="Q21" s="81">
        <v>9.3109999999999999</v>
      </c>
      <c r="R21" s="81">
        <v>30.488</v>
      </c>
      <c r="S21" s="81">
        <v>27.683</v>
      </c>
      <c r="T21" s="81">
        <v>33.756</v>
      </c>
      <c r="U21" s="81">
        <v>48.435000000000002</v>
      </c>
      <c r="V21" s="81">
        <v>47.808999999999997</v>
      </c>
      <c r="W21" s="81">
        <v>66.292999999999992</v>
      </c>
      <c r="X21" s="81">
        <v>69.792999999999992</v>
      </c>
      <c r="Y21" s="81">
        <v>69.378</v>
      </c>
      <c r="Z21" s="78"/>
      <c r="AA21" s="79">
        <f t="shared" si="2"/>
        <v>817.66700000000003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48.814999999999998</v>
      </c>
      <c r="C25" s="88">
        <f t="shared" si="3"/>
        <v>42.417000000000002</v>
      </c>
      <c r="D25" s="88">
        <f t="shared" si="3"/>
        <v>39.514000000000003</v>
      </c>
      <c r="E25" s="88">
        <f t="shared" si="3"/>
        <v>37.366</v>
      </c>
      <c r="F25" s="88">
        <f t="shared" si="3"/>
        <v>39.720999999999997</v>
      </c>
      <c r="G25" s="88">
        <f t="shared" si="3"/>
        <v>40.127000000000002</v>
      </c>
      <c r="H25" s="88">
        <f t="shared" si="3"/>
        <v>27.231999999999999</v>
      </c>
      <c r="I25" s="88">
        <f t="shared" si="3"/>
        <v>77.206999999999994</v>
      </c>
      <c r="J25" s="88">
        <f t="shared" si="3"/>
        <v>23.641999999999999</v>
      </c>
      <c r="K25" s="88">
        <f t="shared" si="3"/>
        <v>27.081000000000003</v>
      </c>
      <c r="L25" s="88">
        <f t="shared" si="3"/>
        <v>29.319000000000003</v>
      </c>
      <c r="M25" s="88">
        <f t="shared" si="3"/>
        <v>41.222999999999999</v>
      </c>
      <c r="N25" s="88">
        <f t="shared" si="3"/>
        <v>66.305000000000007</v>
      </c>
      <c r="O25" s="88">
        <f t="shared" si="3"/>
        <v>58.728000000000002</v>
      </c>
      <c r="P25" s="88">
        <f t="shared" si="3"/>
        <v>58.742000000000004</v>
      </c>
      <c r="Q25" s="88">
        <f t="shared" si="3"/>
        <v>71.24799999999999</v>
      </c>
      <c r="R25" s="88">
        <f t="shared" si="3"/>
        <v>42.247</v>
      </c>
      <c r="S25" s="88">
        <f t="shared" si="3"/>
        <v>40.046999999999997</v>
      </c>
      <c r="T25" s="88">
        <f t="shared" si="3"/>
        <v>43.813000000000002</v>
      </c>
      <c r="U25" s="88">
        <f t="shared" si="3"/>
        <v>58.266000000000005</v>
      </c>
      <c r="V25" s="88">
        <f t="shared" si="3"/>
        <v>56.146000000000001</v>
      </c>
      <c r="W25" s="88">
        <f t="shared" si="3"/>
        <v>79.27</v>
      </c>
      <c r="X25" s="88">
        <f t="shared" si="3"/>
        <v>82.921999999999997</v>
      </c>
      <c r="Y25" s="88">
        <f t="shared" si="3"/>
        <v>73.754000000000005</v>
      </c>
      <c r="Z25" s="89">
        <f t="shared" si="3"/>
        <v>0</v>
      </c>
      <c r="AA25" s="90">
        <f t="shared" si="3"/>
        <v>1205.152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51.374000000000002</v>
      </c>
      <c r="C29" s="77">
        <v>53.899000000000001</v>
      </c>
      <c r="D29" s="77">
        <v>52.225999999999999</v>
      </c>
      <c r="E29" s="77">
        <v>51.354999999999997</v>
      </c>
      <c r="F29" s="77">
        <v>57.241999999999997</v>
      </c>
      <c r="G29" s="77">
        <v>56.253</v>
      </c>
      <c r="H29" s="77">
        <v>27.231999999999999</v>
      </c>
      <c r="I29" s="77">
        <v>77.206999999999994</v>
      </c>
      <c r="J29" s="77">
        <v>23.643000000000001</v>
      </c>
      <c r="K29" s="77">
        <v>27.081</v>
      </c>
      <c r="L29" s="77">
        <v>29.318999999999999</v>
      </c>
      <c r="M29" s="77">
        <v>41.222999999999999</v>
      </c>
      <c r="N29" s="77">
        <v>67.305000000000007</v>
      </c>
      <c r="O29" s="77">
        <v>58.728000000000002</v>
      </c>
      <c r="P29" s="77">
        <v>58.759</v>
      </c>
      <c r="Q29" s="77">
        <v>80.599000000000004</v>
      </c>
      <c r="R29" s="77">
        <v>72.262</v>
      </c>
      <c r="S29" s="77">
        <v>62.447000000000003</v>
      </c>
      <c r="T29" s="77">
        <v>43.813000000000002</v>
      </c>
      <c r="U29" s="77">
        <v>58.265999999999998</v>
      </c>
      <c r="V29" s="77">
        <v>56.146000000000001</v>
      </c>
      <c r="W29" s="77">
        <v>79.27</v>
      </c>
      <c r="X29" s="77">
        <v>82.921999999999997</v>
      </c>
      <c r="Y29" s="77">
        <v>73.754000000000005</v>
      </c>
      <c r="Z29" s="78"/>
      <c r="AA29" s="79">
        <f>SUM(B29:Z29)</f>
        <v>1342.325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51.374000000000002</v>
      </c>
      <c r="C31" s="62">
        <f t="shared" si="4"/>
        <v>53.899000000000001</v>
      </c>
      <c r="D31" s="62">
        <f t="shared" si="4"/>
        <v>52.225999999999999</v>
      </c>
      <c r="E31" s="62">
        <f t="shared" si="4"/>
        <v>51.354999999999997</v>
      </c>
      <c r="F31" s="62">
        <f t="shared" si="4"/>
        <v>57.241999999999997</v>
      </c>
      <c r="G31" s="62">
        <f t="shared" si="4"/>
        <v>56.253</v>
      </c>
      <c r="H31" s="62">
        <f t="shared" si="4"/>
        <v>27.231999999999999</v>
      </c>
      <c r="I31" s="62">
        <f t="shared" si="4"/>
        <v>77.206999999999994</v>
      </c>
      <c r="J31" s="62">
        <f t="shared" si="4"/>
        <v>23.643000000000001</v>
      </c>
      <c r="K31" s="62">
        <f t="shared" si="4"/>
        <v>27.081</v>
      </c>
      <c r="L31" s="62">
        <f t="shared" si="4"/>
        <v>29.318999999999999</v>
      </c>
      <c r="M31" s="62">
        <f t="shared" si="4"/>
        <v>41.222999999999999</v>
      </c>
      <c r="N31" s="62">
        <f t="shared" si="4"/>
        <v>67.305000000000007</v>
      </c>
      <c r="O31" s="62">
        <f t="shared" si="4"/>
        <v>58.728000000000002</v>
      </c>
      <c r="P31" s="62">
        <f t="shared" si="4"/>
        <v>58.759</v>
      </c>
      <c r="Q31" s="62">
        <f t="shared" si="4"/>
        <v>80.599000000000004</v>
      </c>
      <c r="R31" s="62">
        <f t="shared" si="4"/>
        <v>72.262</v>
      </c>
      <c r="S31" s="62">
        <f t="shared" si="4"/>
        <v>62.447000000000003</v>
      </c>
      <c r="T31" s="62">
        <f t="shared" si="4"/>
        <v>43.813000000000002</v>
      </c>
      <c r="U31" s="62">
        <f t="shared" si="4"/>
        <v>58.265999999999998</v>
      </c>
      <c r="V31" s="62">
        <f t="shared" si="4"/>
        <v>56.146000000000001</v>
      </c>
      <c r="W31" s="62">
        <f t="shared" si="4"/>
        <v>79.27</v>
      </c>
      <c r="X31" s="62">
        <f t="shared" si="4"/>
        <v>82.921999999999997</v>
      </c>
      <c r="Y31" s="62">
        <f t="shared" si="4"/>
        <v>73.754000000000005</v>
      </c>
      <c r="Z31" s="63">
        <f t="shared" si="4"/>
        <v>0</v>
      </c>
      <c r="AA31" s="64">
        <f t="shared" si="4"/>
        <v>1342.325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38.299999999999997</v>
      </c>
      <c r="U38" s="99"/>
      <c r="V38" s="99"/>
      <c r="W38" s="99"/>
      <c r="X38" s="99"/>
      <c r="Y38" s="99"/>
      <c r="Z38" s="100"/>
      <c r="AA38" s="79">
        <f t="shared" si="5"/>
        <v>38.299999999999997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38.299999999999997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38.299999999999997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38.299999999999997</v>
      </c>
      <c r="U46" s="99"/>
      <c r="V46" s="99"/>
      <c r="W46" s="99"/>
      <c r="X46" s="99"/>
      <c r="Y46" s="99"/>
      <c r="Z46" s="100"/>
      <c r="AA46" s="79">
        <f t="shared" si="7"/>
        <v>38.299999999999997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38.299999999999997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38.299999999999997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51.373999999999995</v>
      </c>
      <c r="C51" s="88">
        <f t="shared" si="10"/>
        <v>53.899000000000001</v>
      </c>
      <c r="D51" s="88">
        <f t="shared" si="10"/>
        <v>52.225999999999999</v>
      </c>
      <c r="E51" s="88">
        <f t="shared" si="10"/>
        <v>51.355000000000004</v>
      </c>
      <c r="F51" s="88">
        <f t="shared" si="10"/>
        <v>57.241999999999997</v>
      </c>
      <c r="G51" s="88">
        <f t="shared" si="10"/>
        <v>56.253</v>
      </c>
      <c r="H51" s="88">
        <f t="shared" si="10"/>
        <v>27.231999999999999</v>
      </c>
      <c r="I51" s="88">
        <f t="shared" si="10"/>
        <v>77.206999999999994</v>
      </c>
      <c r="J51" s="88">
        <f t="shared" si="10"/>
        <v>23.643000000000001</v>
      </c>
      <c r="K51" s="88">
        <f t="shared" si="10"/>
        <v>27.081000000000003</v>
      </c>
      <c r="L51" s="88">
        <f t="shared" si="10"/>
        <v>29.319000000000003</v>
      </c>
      <c r="M51" s="88">
        <f t="shared" si="10"/>
        <v>41.222999999999999</v>
      </c>
      <c r="N51" s="88">
        <f t="shared" si="10"/>
        <v>67.305000000000007</v>
      </c>
      <c r="O51" s="88">
        <f t="shared" si="10"/>
        <v>58.728000000000002</v>
      </c>
      <c r="P51" s="88">
        <f t="shared" si="10"/>
        <v>58.759000000000007</v>
      </c>
      <c r="Q51" s="88">
        <f t="shared" si="10"/>
        <v>80.59899999999999</v>
      </c>
      <c r="R51" s="88">
        <f t="shared" si="10"/>
        <v>72.262</v>
      </c>
      <c r="S51" s="88">
        <f t="shared" si="10"/>
        <v>62.446999999999996</v>
      </c>
      <c r="T51" s="88">
        <f t="shared" si="10"/>
        <v>82.113</v>
      </c>
      <c r="U51" s="88">
        <f t="shared" si="10"/>
        <v>58.266000000000005</v>
      </c>
      <c r="V51" s="88">
        <f t="shared" si="10"/>
        <v>56.146000000000001</v>
      </c>
      <c r="W51" s="88">
        <f t="shared" si="10"/>
        <v>79.27</v>
      </c>
      <c r="X51" s="88">
        <f t="shared" si="10"/>
        <v>82.921999999999997</v>
      </c>
      <c r="Y51" s="88">
        <f t="shared" si="10"/>
        <v>73.754000000000005</v>
      </c>
      <c r="Z51" s="89">
        <f t="shared" si="10"/>
        <v>0</v>
      </c>
      <c r="AA51" s="104">
        <f>SUM(B51:Z51)</f>
        <v>1380.625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-36.299999999999997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38.299999999999997</v>
      </c>
      <c r="U4" s="18"/>
      <c r="V4" s="18"/>
      <c r="W4" s="18">
        <v>-35.799999999999997</v>
      </c>
      <c r="X4" s="18">
        <v>-40.700000000000003</v>
      </c>
      <c r="Y4" s="18">
        <v>-44.6</v>
      </c>
      <c r="Z4" s="19"/>
      <c r="AA4" s="111">
        <f>SUM(B4:Z4)</f>
        <v>-119.1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80.63</v>
      </c>
      <c r="C7" s="117">
        <v>78.05</v>
      </c>
      <c r="D7" s="117">
        <v>77</v>
      </c>
      <c r="E7" s="117">
        <v>73.48</v>
      </c>
      <c r="F7" s="117">
        <v>67.709999999999994</v>
      </c>
      <c r="G7" s="117">
        <v>70.62</v>
      </c>
      <c r="H7" s="117">
        <v>92.72</v>
      </c>
      <c r="I7" s="117">
        <v>88</v>
      </c>
      <c r="J7" s="117">
        <v>61</v>
      </c>
      <c r="K7" s="117">
        <v>39.51</v>
      </c>
      <c r="L7" s="117">
        <v>35.630000000000003</v>
      </c>
      <c r="M7" s="117">
        <v>30.54</v>
      </c>
      <c r="N7" s="117">
        <v>2.76</v>
      </c>
      <c r="O7" s="117">
        <v>2.62</v>
      </c>
      <c r="P7" s="117">
        <v>2.54</v>
      </c>
      <c r="Q7" s="117">
        <v>8.57</v>
      </c>
      <c r="R7" s="117">
        <v>60.7</v>
      </c>
      <c r="S7" s="117">
        <v>70.040000000000006</v>
      </c>
      <c r="T7" s="117">
        <v>111.2</v>
      </c>
      <c r="U7" s="117">
        <v>142.62</v>
      </c>
      <c r="V7" s="117">
        <v>144.94999999999999</v>
      </c>
      <c r="W7" s="117">
        <v>123.02</v>
      </c>
      <c r="X7" s="117">
        <v>106.93</v>
      </c>
      <c r="Y7" s="117">
        <v>93.46</v>
      </c>
      <c r="Z7" s="118"/>
      <c r="AA7" s="119">
        <f>IF(SUM(B7:Z7)&lt;&gt;0,AVERAGEIF(B7:Z7,"&lt;&gt;"""),"")</f>
        <v>69.345833333333346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36.299999999999997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35.799999999999997</v>
      </c>
      <c r="X15" s="133">
        <v>40.700000000000003</v>
      </c>
      <c r="Y15" s="133">
        <v>44.6</v>
      </c>
      <c r="Z15" s="131"/>
      <c r="AA15" s="132">
        <f t="shared" si="0"/>
        <v>157.4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36.299999999999997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35.799999999999997</v>
      </c>
      <c r="X16" s="135">
        <f t="shared" si="1"/>
        <v>40.700000000000003</v>
      </c>
      <c r="Y16" s="135">
        <f t="shared" si="1"/>
        <v>44.6</v>
      </c>
      <c r="Z16" s="136" t="str">
        <f t="shared" si="1"/>
        <v/>
      </c>
      <c r="AA16" s="90">
        <f t="shared" si="0"/>
        <v>157.4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38.299999999999997</v>
      </c>
      <c r="U23" s="133"/>
      <c r="V23" s="133"/>
      <c r="W23" s="133"/>
      <c r="X23" s="133"/>
      <c r="Y23" s="133"/>
      <c r="Z23" s="131"/>
      <c r="AA23" s="132">
        <f t="shared" si="2"/>
        <v>38.299999999999997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38.299999999999997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38.299999999999997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2023-09-09T13:17:17Z</dcterms:created>
  <dcterms:modified xsi:type="dcterms:W3CDTF">2023-09-09T13:17:18Z</dcterms:modified>
</cp:coreProperties>
</file>