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<sst xmlns="http://schemas.openxmlformats.org/spreadsheetml/2006/main" count="117" uniqueCount="53">
  <si>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08/09/2023 16:21:59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</si>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</sst>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4EB-4536-9CAB-3E646AEBFB1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4EB-4536-9CAB-3E646AEBFB1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3">
                  <c:v>3.169</c:v>
                </c:pt>
                <c:pt idx="4">
                  <c:v>68.049000000000007</c:v>
                </c:pt>
                <c:pt idx="5">
                  <c:v>114.87</c:v>
                </c:pt>
                <c:pt idx="6">
                  <c:v>35.281999999999996</c:v>
                </c:pt>
                <c:pt idx="7">
                  <c:v>23.055</c:v>
                </c:pt>
                <c:pt idx="8">
                  <c:v>33.82</c:v>
                </c:pt>
                <c:pt idx="18">
                  <c:v>5</c:v>
                </c:pt>
                <c:pt idx="19">
                  <c:v>29</c:v>
                </c:pt>
                <c:pt idx="20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EB-4536-9CAB-3E646AEBFB1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4EB-4536-9CAB-3E646AEBFB1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7.6560000000000006</c:v>
                </c:pt>
                <c:pt idx="1">
                  <c:v>5.2789999999999999</c:v>
                </c:pt>
                <c:pt idx="2">
                  <c:v>5.242</c:v>
                </c:pt>
                <c:pt idx="3">
                  <c:v>5.3479999999999999</c:v>
                </c:pt>
                <c:pt idx="4">
                  <c:v>5.548</c:v>
                </c:pt>
                <c:pt idx="5">
                  <c:v>9.583000000000002</c:v>
                </c:pt>
                <c:pt idx="6">
                  <c:v>9.1650000000000009</c:v>
                </c:pt>
                <c:pt idx="7">
                  <c:v>11.196</c:v>
                </c:pt>
                <c:pt idx="8">
                  <c:v>11.727</c:v>
                </c:pt>
                <c:pt idx="9">
                  <c:v>15.517999999999999</c:v>
                </c:pt>
                <c:pt idx="10">
                  <c:v>23.891999999999999</c:v>
                </c:pt>
                <c:pt idx="11">
                  <c:v>24.442999999999998</c:v>
                </c:pt>
                <c:pt idx="12">
                  <c:v>28.704000000000001</c:v>
                </c:pt>
                <c:pt idx="13">
                  <c:v>28.634</c:v>
                </c:pt>
                <c:pt idx="14">
                  <c:v>14.192</c:v>
                </c:pt>
                <c:pt idx="15">
                  <c:v>20.167000000000002</c:v>
                </c:pt>
                <c:pt idx="16">
                  <c:v>21.097000000000001</c:v>
                </c:pt>
                <c:pt idx="17">
                  <c:v>8.4989999999999988</c:v>
                </c:pt>
                <c:pt idx="18">
                  <c:v>6.6769999999999996</c:v>
                </c:pt>
                <c:pt idx="19">
                  <c:v>2.343</c:v>
                </c:pt>
                <c:pt idx="20">
                  <c:v>0.89899999999999991</c:v>
                </c:pt>
                <c:pt idx="21">
                  <c:v>0.82</c:v>
                </c:pt>
                <c:pt idx="22">
                  <c:v>0.82</c:v>
                </c:pt>
                <c:pt idx="23">
                  <c:v>0.82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4EB-4536-9CAB-3E646AEBFB1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4EB-4536-9CAB-3E646AEBFB1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4EB-4536-9CAB-3E646AEBFB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65.138000000000005</c:v>
                </c:pt>
                <c:pt idx="1">
                  <c:v>50.787999999999997</c:v>
                </c:pt>
                <c:pt idx="2">
                  <c:v>58.927999999999997</c:v>
                </c:pt>
                <c:pt idx="3">
                  <c:v>44.194000000000003</c:v>
                </c:pt>
                <c:pt idx="4">
                  <c:v>139.53799999999998</c:v>
                </c:pt>
                <c:pt idx="5">
                  <c:v>225.29999999999998</c:v>
                </c:pt>
                <c:pt idx="6">
                  <c:v>148.22299999999998</c:v>
                </c:pt>
                <c:pt idx="7">
                  <c:v>162.18600000000004</c:v>
                </c:pt>
                <c:pt idx="8">
                  <c:v>88.97999999999999</c:v>
                </c:pt>
                <c:pt idx="9">
                  <c:v>80.64200000000001</c:v>
                </c:pt>
                <c:pt idx="10">
                  <c:v>86.908999999999992</c:v>
                </c:pt>
                <c:pt idx="11">
                  <c:v>88.268999999999991</c:v>
                </c:pt>
                <c:pt idx="12">
                  <c:v>84.513999999999996</c:v>
                </c:pt>
                <c:pt idx="13">
                  <c:v>88.367000000000004</c:v>
                </c:pt>
                <c:pt idx="14">
                  <c:v>74.334999999999994</c:v>
                </c:pt>
                <c:pt idx="15">
                  <c:v>65.018999999999991</c:v>
                </c:pt>
                <c:pt idx="16">
                  <c:v>56.84</c:v>
                </c:pt>
                <c:pt idx="17">
                  <c:v>68.599000000000004</c:v>
                </c:pt>
                <c:pt idx="18">
                  <c:v>144.136</c:v>
                </c:pt>
                <c:pt idx="19">
                  <c:v>158.315</c:v>
                </c:pt>
                <c:pt idx="20">
                  <c:v>159.57400000000001</c:v>
                </c:pt>
                <c:pt idx="21">
                  <c:v>49.379999999999995</c:v>
                </c:pt>
                <c:pt idx="22">
                  <c:v>63.722999999999992</c:v>
                </c:pt>
                <c:pt idx="23">
                  <c:v>57.314999999999998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4EB-4536-9CAB-3E646AEBFB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102.15</c:v>
                </c:pt>
                <c:pt idx="1">
                  <c:v>95.81</c:v>
                </c:pt>
                <c:pt idx="2">
                  <c:v>94.01</c:v>
                </c:pt>
                <c:pt idx="3">
                  <c:v>94.9</c:v>
                </c:pt>
                <c:pt idx="4">
                  <c:v>96</c:v>
                </c:pt>
                <c:pt idx="5">
                  <c:v>104</c:v>
                </c:pt>
                <c:pt idx="6">
                  <c:v>108.58</c:v>
                </c:pt>
                <c:pt idx="7">
                  <c:v>104.75</c:v>
                </c:pt>
                <c:pt idx="8">
                  <c:v>97.76</c:v>
                </c:pt>
                <c:pt idx="9">
                  <c:v>99.77</c:v>
                </c:pt>
                <c:pt idx="10">
                  <c:v>75.180000000000007</c:v>
                </c:pt>
                <c:pt idx="11">
                  <c:v>71.989999999999995</c:v>
                </c:pt>
                <c:pt idx="12">
                  <c:v>34.92</c:v>
                </c:pt>
                <c:pt idx="13">
                  <c:v>20.059999999999999</c:v>
                </c:pt>
                <c:pt idx="14">
                  <c:v>15.78</c:v>
                </c:pt>
                <c:pt idx="15">
                  <c:v>63.06</c:v>
                </c:pt>
                <c:pt idx="16">
                  <c:v>85.1</c:v>
                </c:pt>
                <c:pt idx="17">
                  <c:v>91.13</c:v>
                </c:pt>
                <c:pt idx="18">
                  <c:v>131.6</c:v>
                </c:pt>
                <c:pt idx="19">
                  <c:v>152.83000000000001</c:v>
                </c:pt>
                <c:pt idx="20">
                  <c:v>154.41</c:v>
                </c:pt>
                <c:pt idx="21">
                  <c:v>123.21</c:v>
                </c:pt>
                <c:pt idx="22">
                  <c:v>103.69</c:v>
                </c:pt>
                <c:pt idx="23">
                  <c:v>96.45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4EB-4536-9CAB-3E646AEBFB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65.138000000000005</v>
      </c>
      <c r="C4" s="18">
        <v>50.787999999999997</v>
      </c>
      <c r="D4" s="18">
        <v>58.927999999999997</v>
      </c>
      <c r="E4" s="18">
        <v>44.193999999999996</v>
      </c>
      <c r="F4" s="18">
        <v>139.50399999999999</v>
      </c>
      <c r="G4" s="18">
        <v>225.25399999999999</v>
      </c>
      <c r="H4" s="18">
        <v>148.255</v>
      </c>
      <c r="I4" s="18">
        <v>162.16000000000003</v>
      </c>
      <c r="J4" s="18">
        <v>88.98</v>
      </c>
      <c r="K4" s="18">
        <v>80.64200000000001</v>
      </c>
      <c r="L4" s="18">
        <v>86.909000000000006</v>
      </c>
      <c r="M4" s="18">
        <v>88.269000000000005</v>
      </c>
      <c r="N4" s="18">
        <v>84.51400000000001</v>
      </c>
      <c r="O4" s="18">
        <v>88.367000000000004</v>
      </c>
      <c r="P4" s="18">
        <v>74.335000000000008</v>
      </c>
      <c r="Q4" s="18">
        <v>65.018999999999991</v>
      </c>
      <c r="R4" s="18">
        <v>56.839999999999996</v>
      </c>
      <c r="S4" s="18">
        <v>68.59899999999999</v>
      </c>
      <c r="T4" s="18">
        <v>144.09899999999999</v>
      </c>
      <c r="U4" s="18">
        <v>158.279</v>
      </c>
      <c r="V4" s="18">
        <v>159.619</v>
      </c>
      <c r="W4" s="18">
        <v>49.379999999999995</v>
      </c>
      <c r="X4" s="18">
        <v>63.722999999999999</v>
      </c>
      <c r="Y4" s="18">
        <v>57.314999999999998</v>
      </c>
      <c r="Z4" s="19"/>
      <c r="AA4" s="20">
        <f>SUM(B4:Z4)</f>
        <v>2309.11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102.15</v>
      </c>
      <c r="C7" s="28">
        <v>95.81</v>
      </c>
      <c r="D7" s="28">
        <v>94.01</v>
      </c>
      <c r="E7" s="28">
        <v>94.9</v>
      </c>
      <c r="F7" s="28">
        <v>96</v>
      </c>
      <c r="G7" s="28">
        <v>104</v>
      </c>
      <c r="H7" s="28">
        <v>108.58</v>
      </c>
      <c r="I7" s="28">
        <v>104.75</v>
      </c>
      <c r="J7" s="28">
        <v>97.76</v>
      </c>
      <c r="K7" s="28">
        <v>99.77</v>
      </c>
      <c r="L7" s="28">
        <v>75.180000000000007</v>
      </c>
      <c r="M7" s="28">
        <v>71.989999999999995</v>
      </c>
      <c r="N7" s="28">
        <v>34.92</v>
      </c>
      <c r="O7" s="28">
        <v>20.059999999999999</v>
      </c>
      <c r="P7" s="28">
        <v>15.78</v>
      </c>
      <c r="Q7" s="28">
        <v>63.06</v>
      </c>
      <c r="R7" s="28">
        <v>85.1</v>
      </c>
      <c r="S7" s="28">
        <v>91.13</v>
      </c>
      <c r="T7" s="28">
        <v>131.6</v>
      </c>
      <c r="U7" s="28">
        <v>152.83000000000001</v>
      </c>
      <c r="V7" s="28">
        <v>154.41</v>
      </c>
      <c r="W7" s="28">
        <v>123.21</v>
      </c>
      <c r="X7" s="28">
        <v>103.69</v>
      </c>
      <c r="Y7" s="28">
        <v>96.45</v>
      </c>
      <c r="Z7" s="29"/>
      <c r="AA7" s="30">
        <f>IF(SUM(B7:Z7)&lt;&gt;0,AVERAGEIF(B7:Z7,"&lt;&gt;"""),"")</f>
        <v>92.380833333333314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>
        <v>3.169</v>
      </c>
      <c r="F12" s="52">
        <v>68.049000000000007</v>
      </c>
      <c r="G12" s="52">
        <v>114.87</v>
      </c>
      <c r="H12" s="52">
        <v>35.281999999999996</v>
      </c>
      <c r="I12" s="52">
        <v>23.055</v>
      </c>
      <c r="J12" s="52">
        <v>33.82</v>
      </c>
      <c r="K12" s="52"/>
      <c r="L12" s="52"/>
      <c r="M12" s="52"/>
      <c r="N12" s="52"/>
      <c r="O12" s="52"/>
      <c r="P12" s="52"/>
      <c r="Q12" s="52"/>
      <c r="R12" s="52"/>
      <c r="S12" s="52"/>
      <c r="T12" s="52">
        <v>5</v>
      </c>
      <c r="U12" s="52">
        <v>29</v>
      </c>
      <c r="V12" s="52">
        <v>33</v>
      </c>
      <c r="W12" s="52"/>
      <c r="X12" s="52"/>
      <c r="Y12" s="52"/>
      <c r="Z12" s="53"/>
      <c r="AA12" s="54">
        <f t="shared" si="0"/>
        <v>345.245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7.6560000000000006</v>
      </c>
      <c r="C14" s="57">
        <v>5.2789999999999999</v>
      </c>
      <c r="D14" s="57">
        <v>5.242</v>
      </c>
      <c r="E14" s="57">
        <v>5.3479999999999999</v>
      </c>
      <c r="F14" s="57">
        <v>5.548</v>
      </c>
      <c r="G14" s="57">
        <v>9.583000000000002</v>
      </c>
      <c r="H14" s="57">
        <v>9.1650000000000009</v>
      </c>
      <c r="I14" s="57">
        <v>11.196</v>
      </c>
      <c r="J14" s="57">
        <v>11.727</v>
      </c>
      <c r="K14" s="57">
        <v>15.517999999999999</v>
      </c>
      <c r="L14" s="57">
        <v>23.891999999999999</v>
      </c>
      <c r="M14" s="57">
        <v>24.442999999999998</v>
      </c>
      <c r="N14" s="57">
        <v>28.704000000000001</v>
      </c>
      <c r="O14" s="57">
        <v>28.634</v>
      </c>
      <c r="P14" s="57">
        <v>14.192</v>
      </c>
      <c r="Q14" s="57">
        <v>20.167000000000002</v>
      </c>
      <c r="R14" s="57">
        <v>21.097000000000001</v>
      </c>
      <c r="S14" s="57">
        <v>8.4989999999999988</v>
      </c>
      <c r="T14" s="57">
        <v>6.6769999999999996</v>
      </c>
      <c r="U14" s="57">
        <v>2.343</v>
      </c>
      <c r="V14" s="57">
        <v>0.89899999999999991</v>
      </c>
      <c r="W14" s="57">
        <v>0.82</v>
      </c>
      <c r="X14" s="57">
        <v>0.82</v>
      </c>
      <c r="Y14" s="57">
        <v>0.82</v>
      </c>
      <c r="Z14" s="58"/>
      <c r="AA14" s="59">
        <f t="shared" si="0"/>
        <v>268.26900000000001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7.6560000000000006</v>
      </c>
      <c r="C16" s="62">
        <f t="shared" ref="C16:Z16" si="1">IF(LEN(C$2)&gt;0,SUM(C10:C15),"")</f>
        <v>5.2789999999999999</v>
      </c>
      <c r="D16" s="62">
        <f t="shared" si="1"/>
        <v>5.242</v>
      </c>
      <c r="E16" s="62">
        <f t="shared" si="1"/>
        <v>8.5169999999999995</v>
      </c>
      <c r="F16" s="62">
        <f t="shared" si="1"/>
        <v>73.597000000000008</v>
      </c>
      <c r="G16" s="62">
        <f t="shared" si="1"/>
        <v>124.453</v>
      </c>
      <c r="H16" s="62">
        <f t="shared" si="1"/>
        <v>44.446999999999996</v>
      </c>
      <c r="I16" s="62">
        <f t="shared" si="1"/>
        <v>34.250999999999998</v>
      </c>
      <c r="J16" s="62">
        <f t="shared" si="1"/>
        <v>45.546999999999997</v>
      </c>
      <c r="K16" s="62">
        <f t="shared" si="1"/>
        <v>15.517999999999999</v>
      </c>
      <c r="L16" s="62">
        <f t="shared" si="1"/>
        <v>23.891999999999999</v>
      </c>
      <c r="M16" s="62">
        <f t="shared" si="1"/>
        <v>24.442999999999998</v>
      </c>
      <c r="N16" s="62">
        <f t="shared" si="1"/>
        <v>28.704000000000001</v>
      </c>
      <c r="O16" s="62">
        <f t="shared" si="1"/>
        <v>28.634</v>
      </c>
      <c r="P16" s="62">
        <f t="shared" si="1"/>
        <v>14.192</v>
      </c>
      <c r="Q16" s="62">
        <f t="shared" si="1"/>
        <v>20.167000000000002</v>
      </c>
      <c r="R16" s="62">
        <f t="shared" si="1"/>
        <v>21.097000000000001</v>
      </c>
      <c r="S16" s="62">
        <f t="shared" si="1"/>
        <v>8.4989999999999988</v>
      </c>
      <c r="T16" s="62">
        <f t="shared" si="1"/>
        <v>11.677</v>
      </c>
      <c r="U16" s="62">
        <f t="shared" si="1"/>
        <v>31.343</v>
      </c>
      <c r="V16" s="62">
        <f t="shared" si="1"/>
        <v>33.899000000000001</v>
      </c>
      <c r="W16" s="62">
        <f t="shared" si="1"/>
        <v>0.82</v>
      </c>
      <c r="X16" s="62">
        <f t="shared" si="1"/>
        <v>0.82</v>
      </c>
      <c r="Y16" s="62">
        <f t="shared" si="1"/>
        <v>0.82</v>
      </c>
      <c r="Z16" s="63" t="str">
        <f t="shared" si="1"/>
        <v/>
      </c>
      <c r="AA16" s="64">
        <f>SUM(AA10:AA15)</f>
        <v>613.51400000000001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1.86</v>
      </c>
      <c r="C19" s="72"/>
      <c r="D19" s="72"/>
      <c r="E19" s="72"/>
      <c r="F19" s="72"/>
      <c r="G19" s="72">
        <v>35.01</v>
      </c>
      <c r="H19" s="72">
        <v>34.433999999999997</v>
      </c>
      <c r="I19" s="72">
        <v>34.073999999999998</v>
      </c>
      <c r="J19" s="72">
        <v>34.404000000000003</v>
      </c>
      <c r="K19" s="72">
        <v>57.03</v>
      </c>
      <c r="L19" s="72">
        <v>56.67</v>
      </c>
      <c r="M19" s="72">
        <v>55.237000000000002</v>
      </c>
      <c r="N19" s="72">
        <v>55.81</v>
      </c>
      <c r="O19" s="72">
        <v>56</v>
      </c>
      <c r="P19" s="72">
        <v>56.08</v>
      </c>
      <c r="Q19" s="72">
        <v>44.851999999999997</v>
      </c>
      <c r="R19" s="72">
        <v>35.743000000000002</v>
      </c>
      <c r="S19" s="72"/>
      <c r="T19" s="72">
        <v>43.603999999999999</v>
      </c>
      <c r="U19" s="72">
        <v>33.81</v>
      </c>
      <c r="V19" s="72">
        <v>33.659999999999997</v>
      </c>
      <c r="W19" s="72"/>
      <c r="X19" s="72"/>
      <c r="Y19" s="72"/>
      <c r="Z19" s="73"/>
      <c r="AA19" s="74">
        <f t="shared" ref="AA19:AA24" si="2">SUM(B19:Z19)</f>
        <v>668.27800000000013</v>
      </c>
    </row>
    <row r="20" spans="1:27" ht="25.15" customHeight="1" x14ac:dyDescent="0.2">
      <c r="A20" s="75" t="s">
        <v>15</v>
      </c>
      <c r="B20" s="76">
        <v>31.158000000000001</v>
      </c>
      <c r="C20" s="77">
        <v>29.015000000000001</v>
      </c>
      <c r="D20" s="77">
        <v>24.238</v>
      </c>
      <c r="E20" s="77">
        <v>2.1</v>
      </c>
      <c r="F20" s="77">
        <v>43.610999999999997</v>
      </c>
      <c r="G20" s="77">
        <v>49.475000000000001</v>
      </c>
      <c r="H20" s="77">
        <v>47.98</v>
      </c>
      <c r="I20" s="77">
        <v>48.914000000000001</v>
      </c>
      <c r="J20" s="77">
        <v>3.6999999999999998E-2</v>
      </c>
      <c r="K20" s="77"/>
      <c r="L20" s="77"/>
      <c r="M20" s="77"/>
      <c r="N20" s="77"/>
      <c r="O20" s="77"/>
      <c r="P20" s="77"/>
      <c r="Q20" s="77"/>
      <c r="R20" s="77"/>
      <c r="S20" s="77">
        <v>36.427</v>
      </c>
      <c r="T20" s="77">
        <v>78.222999999999999</v>
      </c>
      <c r="U20" s="77">
        <v>78.453999999999994</v>
      </c>
      <c r="V20" s="77">
        <v>78.349999999999994</v>
      </c>
      <c r="W20" s="77">
        <v>31.427999999999997</v>
      </c>
      <c r="X20" s="77">
        <v>39.753999999999998</v>
      </c>
      <c r="Y20" s="77">
        <v>42.076000000000001</v>
      </c>
      <c r="Z20" s="78"/>
      <c r="AA20" s="79">
        <f t="shared" si="2"/>
        <v>661.24</v>
      </c>
    </row>
    <row r="21" spans="1:27" ht="25.15" customHeight="1" x14ac:dyDescent="0.2">
      <c r="A21" s="75" t="s">
        <v>16</v>
      </c>
      <c r="B21" s="80">
        <v>24.463999999999999</v>
      </c>
      <c r="C21" s="81">
        <v>16.494</v>
      </c>
      <c r="D21" s="81">
        <v>29.448</v>
      </c>
      <c r="E21" s="81">
        <v>33.576999999999998</v>
      </c>
      <c r="F21" s="81">
        <v>22.295999999999999</v>
      </c>
      <c r="G21" s="81">
        <v>16.315999999999999</v>
      </c>
      <c r="H21" s="81">
        <v>21.394000000000002</v>
      </c>
      <c r="I21" s="81">
        <v>44.920999999999999</v>
      </c>
      <c r="J21" s="81">
        <v>8.9920000000000009</v>
      </c>
      <c r="K21" s="81">
        <v>8.0939999999999994</v>
      </c>
      <c r="L21" s="81">
        <v>6.3470000000000004</v>
      </c>
      <c r="M21" s="81">
        <v>8.5890000000000004</v>
      </c>
      <c r="N21" s="81"/>
      <c r="O21" s="81">
        <v>3.7330000000000001</v>
      </c>
      <c r="P21" s="81">
        <v>4.0629999999999997</v>
      </c>
      <c r="Q21" s="81"/>
      <c r="R21" s="81"/>
      <c r="S21" s="81">
        <v>23.673000000000002</v>
      </c>
      <c r="T21" s="81">
        <v>10.594999999999999</v>
      </c>
      <c r="U21" s="81">
        <v>14.672000000000001</v>
      </c>
      <c r="V21" s="81">
        <v>13.709999999999999</v>
      </c>
      <c r="W21" s="81">
        <v>17.131999999999998</v>
      </c>
      <c r="X21" s="81">
        <v>23.149000000000001</v>
      </c>
      <c r="Y21" s="81">
        <v>14.419</v>
      </c>
      <c r="Z21" s="78"/>
      <c r="AA21" s="79">
        <f t="shared" si="2"/>
        <v>366.07799999999997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57.481999999999999</v>
      </c>
      <c r="C25" s="88">
        <f t="shared" ref="C25:Z25" si="3">IF(LEN(C$2)&gt;0,SUM(C19:C24),"")</f>
        <v>45.509</v>
      </c>
      <c r="D25" s="88">
        <f t="shared" si="3"/>
        <v>53.686</v>
      </c>
      <c r="E25" s="88">
        <f t="shared" si="3"/>
        <v>35.677</v>
      </c>
      <c r="F25" s="88">
        <f t="shared" si="3"/>
        <v>65.906999999999996</v>
      </c>
      <c r="G25" s="88">
        <f t="shared" si="3"/>
        <v>100.801</v>
      </c>
      <c r="H25" s="88">
        <f t="shared" si="3"/>
        <v>103.80799999999999</v>
      </c>
      <c r="I25" s="88">
        <f t="shared" si="3"/>
        <v>127.90899999999999</v>
      </c>
      <c r="J25" s="88">
        <f t="shared" si="3"/>
        <v>43.433000000000007</v>
      </c>
      <c r="K25" s="88">
        <f t="shared" si="3"/>
        <v>65.123999999999995</v>
      </c>
      <c r="L25" s="88">
        <f t="shared" si="3"/>
        <v>63.017000000000003</v>
      </c>
      <c r="M25" s="88">
        <f t="shared" si="3"/>
        <v>63.826000000000001</v>
      </c>
      <c r="N25" s="88">
        <f t="shared" si="3"/>
        <v>55.81</v>
      </c>
      <c r="O25" s="88">
        <f t="shared" si="3"/>
        <v>59.732999999999997</v>
      </c>
      <c r="P25" s="88">
        <f t="shared" si="3"/>
        <v>60.143000000000001</v>
      </c>
      <c r="Q25" s="88">
        <f t="shared" si="3"/>
        <v>44.851999999999997</v>
      </c>
      <c r="R25" s="88">
        <f t="shared" si="3"/>
        <v>35.743000000000002</v>
      </c>
      <c r="S25" s="88">
        <f t="shared" si="3"/>
        <v>60.1</v>
      </c>
      <c r="T25" s="88">
        <f t="shared" si="3"/>
        <v>132.422</v>
      </c>
      <c r="U25" s="88">
        <f t="shared" si="3"/>
        <v>126.93599999999999</v>
      </c>
      <c r="V25" s="88">
        <f t="shared" si="3"/>
        <v>125.71999999999998</v>
      </c>
      <c r="W25" s="88">
        <f t="shared" si="3"/>
        <v>48.559999999999995</v>
      </c>
      <c r="X25" s="88">
        <f t="shared" si="3"/>
        <v>62.902999999999999</v>
      </c>
      <c r="Y25" s="88">
        <f t="shared" si="3"/>
        <v>56.495000000000005</v>
      </c>
      <c r="Z25" s="89" t="str">
        <f t="shared" si="3"/>
        <v/>
      </c>
      <c r="AA25" s="90">
        <f>SUM(AA19:AA24)</f>
        <v>1695.596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65.138000000000005</v>
      </c>
      <c r="C29" s="77">
        <v>50.787999999999997</v>
      </c>
      <c r="D29" s="77">
        <v>58.927999999999997</v>
      </c>
      <c r="E29" s="77">
        <v>44.194000000000003</v>
      </c>
      <c r="F29" s="77">
        <v>139.50399999999999</v>
      </c>
      <c r="G29" s="77">
        <v>225.25399999999999</v>
      </c>
      <c r="H29" s="77">
        <v>148.255</v>
      </c>
      <c r="I29" s="77">
        <v>162.16</v>
      </c>
      <c r="J29" s="77">
        <v>88.98</v>
      </c>
      <c r="K29" s="77">
        <v>80.641999999999996</v>
      </c>
      <c r="L29" s="77">
        <v>86.909000000000006</v>
      </c>
      <c r="M29" s="77">
        <v>88.269000000000005</v>
      </c>
      <c r="N29" s="77">
        <v>84.513999999999996</v>
      </c>
      <c r="O29" s="77">
        <v>88.367000000000004</v>
      </c>
      <c r="P29" s="77">
        <v>74.334999999999994</v>
      </c>
      <c r="Q29" s="77">
        <v>65.019000000000005</v>
      </c>
      <c r="R29" s="77">
        <v>56.84</v>
      </c>
      <c r="S29" s="77">
        <v>68.599000000000004</v>
      </c>
      <c r="T29" s="77">
        <v>144.09899999999999</v>
      </c>
      <c r="U29" s="77">
        <v>158.279</v>
      </c>
      <c r="V29" s="77">
        <v>159.619</v>
      </c>
      <c r="W29" s="77">
        <v>49.38</v>
      </c>
      <c r="X29" s="77">
        <v>63.722999999999999</v>
      </c>
      <c r="Y29" s="77">
        <v>57.314999999999998</v>
      </c>
      <c r="Z29" s="78"/>
      <c r="AA29" s="79">
        <f>SUM(B29:Z29)</f>
        <v>2309.11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65.138000000000005</v>
      </c>
      <c r="C31" s="62">
        <f t="shared" ref="C31:Z31" si="4">IF(LEN(C$2)&gt;0,SUM(C28:C30),"")</f>
        <v>50.787999999999997</v>
      </c>
      <c r="D31" s="62">
        <f t="shared" si="4"/>
        <v>58.927999999999997</v>
      </c>
      <c r="E31" s="62">
        <f t="shared" si="4"/>
        <v>44.194000000000003</v>
      </c>
      <c r="F31" s="62">
        <f t="shared" si="4"/>
        <v>139.50399999999999</v>
      </c>
      <c r="G31" s="62">
        <f t="shared" si="4"/>
        <v>225.25399999999999</v>
      </c>
      <c r="H31" s="62">
        <f t="shared" si="4"/>
        <v>148.255</v>
      </c>
      <c r="I31" s="62">
        <f t="shared" si="4"/>
        <v>162.16</v>
      </c>
      <c r="J31" s="62">
        <f t="shared" si="4"/>
        <v>88.98</v>
      </c>
      <c r="K31" s="62">
        <f t="shared" si="4"/>
        <v>80.641999999999996</v>
      </c>
      <c r="L31" s="62">
        <f t="shared" si="4"/>
        <v>86.909000000000006</v>
      </c>
      <c r="M31" s="62">
        <f t="shared" si="4"/>
        <v>88.269000000000005</v>
      </c>
      <c r="N31" s="62">
        <f t="shared" si="4"/>
        <v>84.513999999999996</v>
      </c>
      <c r="O31" s="62">
        <f t="shared" si="4"/>
        <v>88.367000000000004</v>
      </c>
      <c r="P31" s="62">
        <f t="shared" si="4"/>
        <v>74.334999999999994</v>
      </c>
      <c r="Q31" s="62">
        <f t="shared" si="4"/>
        <v>65.019000000000005</v>
      </c>
      <c r="R31" s="62">
        <f t="shared" si="4"/>
        <v>56.84</v>
      </c>
      <c r="S31" s="62">
        <f t="shared" si="4"/>
        <v>68.599000000000004</v>
      </c>
      <c r="T31" s="62">
        <f t="shared" si="4"/>
        <v>144.09899999999999</v>
      </c>
      <c r="U31" s="62">
        <f t="shared" si="4"/>
        <v>158.279</v>
      </c>
      <c r="V31" s="62">
        <f t="shared" si="4"/>
        <v>159.619</v>
      </c>
      <c r="W31" s="62">
        <f t="shared" si="4"/>
        <v>49.38</v>
      </c>
      <c r="X31" s="62">
        <f t="shared" si="4"/>
        <v>63.722999999999999</v>
      </c>
      <c r="Y31" s="62">
        <f t="shared" si="4"/>
        <v>57.314999999999998</v>
      </c>
      <c r="Z31" s="63" t="str">
        <f t="shared" si="4"/>
        <v/>
      </c>
      <c r="AA31" s="64">
        <f>SUM(AA28:AA30)</f>
        <v>2309.11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65.138000000000005</v>
      </c>
      <c r="C51" s="88">
        <f t="shared" si="10"/>
        <v>50.787999999999997</v>
      </c>
      <c r="D51" s="88">
        <f t="shared" si="10"/>
        <v>58.927999999999997</v>
      </c>
      <c r="E51" s="88">
        <f t="shared" si="10"/>
        <v>44.194000000000003</v>
      </c>
      <c r="F51" s="88">
        <f t="shared" si="10"/>
        <v>139.50400000000002</v>
      </c>
      <c r="G51" s="88">
        <f t="shared" si="10"/>
        <v>225.25400000000002</v>
      </c>
      <c r="H51" s="88">
        <f t="shared" si="10"/>
        <v>148.255</v>
      </c>
      <c r="I51" s="88">
        <f t="shared" si="10"/>
        <v>162.16</v>
      </c>
      <c r="J51" s="88">
        <f t="shared" si="10"/>
        <v>88.98</v>
      </c>
      <c r="K51" s="88">
        <f t="shared" si="10"/>
        <v>80.641999999999996</v>
      </c>
      <c r="L51" s="88">
        <f t="shared" si="10"/>
        <v>86.909000000000006</v>
      </c>
      <c r="M51" s="88">
        <f t="shared" si="10"/>
        <v>88.269000000000005</v>
      </c>
      <c r="N51" s="88">
        <f t="shared" si="10"/>
        <v>84.51400000000001</v>
      </c>
      <c r="O51" s="88">
        <f t="shared" si="10"/>
        <v>88.36699999999999</v>
      </c>
      <c r="P51" s="88">
        <f t="shared" si="10"/>
        <v>74.335000000000008</v>
      </c>
      <c r="Q51" s="88">
        <f t="shared" si="10"/>
        <v>65.019000000000005</v>
      </c>
      <c r="R51" s="88">
        <f t="shared" si="10"/>
        <v>56.84</v>
      </c>
      <c r="S51" s="88">
        <f t="shared" si="10"/>
        <v>68.599000000000004</v>
      </c>
      <c r="T51" s="88">
        <f t="shared" si="10"/>
        <v>144.09899999999999</v>
      </c>
      <c r="U51" s="88">
        <f t="shared" si="10"/>
        <v>158.279</v>
      </c>
      <c r="V51" s="88">
        <f t="shared" si="10"/>
        <v>159.61899999999997</v>
      </c>
      <c r="W51" s="88">
        <f t="shared" si="10"/>
        <v>49.379999999999995</v>
      </c>
      <c r="X51" s="88">
        <f t="shared" si="10"/>
        <v>63.722999999999999</v>
      </c>
      <c r="Y51" s="88">
        <f t="shared" si="10"/>
        <v>57.315000000000005</v>
      </c>
      <c r="Z51" s="89" t="str">
        <f t="shared" si="10"/>
        <v/>
      </c>
      <c r="AA51" s="104">
        <f>SUM(B51:Z51)</f>
        <v>2309.11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65.138000000000005</v>
      </c>
      <c r="C4" s="18">
        <v>50.787999999999997</v>
      </c>
      <c r="D4" s="18">
        <v>58.927999999999997</v>
      </c>
      <c r="E4" s="18">
        <v>44.194000000000003</v>
      </c>
      <c r="F4" s="18">
        <v>139.53799999999998</v>
      </c>
      <c r="G4" s="18">
        <v>225.29999999999998</v>
      </c>
      <c r="H4" s="18">
        <v>148.22299999999998</v>
      </c>
      <c r="I4" s="18">
        <v>162.18600000000004</v>
      </c>
      <c r="J4" s="18">
        <v>88.97999999999999</v>
      </c>
      <c r="K4" s="18">
        <v>80.64200000000001</v>
      </c>
      <c r="L4" s="18">
        <v>86.908999999999992</v>
      </c>
      <c r="M4" s="18">
        <v>88.268999999999991</v>
      </c>
      <c r="N4" s="18">
        <v>84.513999999999996</v>
      </c>
      <c r="O4" s="18">
        <v>88.367000000000004</v>
      </c>
      <c r="P4" s="18">
        <v>74.334999999999994</v>
      </c>
      <c r="Q4" s="18">
        <v>65.018999999999991</v>
      </c>
      <c r="R4" s="18">
        <v>56.84</v>
      </c>
      <c r="S4" s="18">
        <v>68.599000000000004</v>
      </c>
      <c r="T4" s="18">
        <v>144.136</v>
      </c>
      <c r="U4" s="18">
        <v>158.315</v>
      </c>
      <c r="V4" s="18">
        <v>159.57400000000001</v>
      </c>
      <c r="W4" s="18">
        <v>49.379999999999995</v>
      </c>
      <c r="X4" s="18">
        <v>63.722999999999992</v>
      </c>
      <c r="Y4" s="18">
        <v>57.314999999999998</v>
      </c>
      <c r="Z4" s="19"/>
      <c r="AA4" s="20">
        <f>SUM(B4:Z4)</f>
        <v>2309.212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102.15</v>
      </c>
      <c r="C7" s="28">
        <v>95.81</v>
      </c>
      <c r="D7" s="28">
        <v>94.01</v>
      </c>
      <c r="E7" s="28">
        <v>94.9</v>
      </c>
      <c r="F7" s="28">
        <v>96</v>
      </c>
      <c r="G7" s="28">
        <v>104</v>
      </c>
      <c r="H7" s="28">
        <v>108.58</v>
      </c>
      <c r="I7" s="28">
        <v>104.75</v>
      </c>
      <c r="J7" s="28">
        <v>97.76</v>
      </c>
      <c r="K7" s="28">
        <v>99.77</v>
      </c>
      <c r="L7" s="28">
        <v>75.180000000000007</v>
      </c>
      <c r="M7" s="28">
        <v>71.989999999999995</v>
      </c>
      <c r="N7" s="28">
        <v>34.92</v>
      </c>
      <c r="O7" s="28">
        <v>20.059999999999999</v>
      </c>
      <c r="P7" s="28">
        <v>15.78</v>
      </c>
      <c r="Q7" s="28">
        <v>63.06</v>
      </c>
      <c r="R7" s="28">
        <v>85.1</v>
      </c>
      <c r="S7" s="28">
        <v>91.13</v>
      </c>
      <c r="T7" s="28">
        <v>131.6</v>
      </c>
      <c r="U7" s="28">
        <v>152.83000000000001</v>
      </c>
      <c r="V7" s="28">
        <v>154.41</v>
      </c>
      <c r="W7" s="28">
        <v>123.21</v>
      </c>
      <c r="X7" s="28">
        <v>103.69</v>
      </c>
      <c r="Y7" s="28">
        <v>96.45</v>
      </c>
      <c r="Z7" s="29"/>
      <c r="AA7" s="30">
        <f>IF(SUM(B7:Z7)&lt;&gt;0,AVERAGEIF(B7:Z7,"&lt;&gt;"""),"")</f>
        <v>92.380833333333314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7.8109999999999999</v>
      </c>
      <c r="C14" s="57">
        <v>7.8209999999999997</v>
      </c>
      <c r="D14" s="57">
        <v>7.7750000000000004</v>
      </c>
      <c r="E14" s="57">
        <v>7.7649999999999997</v>
      </c>
      <c r="F14" s="57">
        <v>7.8440000000000003</v>
      </c>
      <c r="G14" s="57"/>
      <c r="H14" s="57"/>
      <c r="I14" s="57"/>
      <c r="J14" s="57"/>
      <c r="K14" s="57"/>
      <c r="L14" s="57">
        <v>7</v>
      </c>
      <c r="M14" s="57">
        <v>7.0049999999999999</v>
      </c>
      <c r="N14" s="57">
        <v>8.0129999999999999</v>
      </c>
      <c r="O14" s="57">
        <v>6.0270000000000001</v>
      </c>
      <c r="P14" s="57">
        <v>4.125</v>
      </c>
      <c r="Q14" s="57">
        <v>4.1219999999999999</v>
      </c>
      <c r="R14" s="57"/>
      <c r="S14" s="57">
        <v>7.1059999999999999</v>
      </c>
      <c r="T14" s="57"/>
      <c r="U14" s="57"/>
      <c r="V14" s="57"/>
      <c r="W14" s="57"/>
      <c r="X14" s="57">
        <v>8.94</v>
      </c>
      <c r="Y14" s="57">
        <v>6.9710000000000001</v>
      </c>
      <c r="Z14" s="58"/>
      <c r="AA14" s="59">
        <f t="shared" si="0"/>
        <v>98.324999999999989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7.8109999999999999</v>
      </c>
      <c r="C16" s="62">
        <f t="shared" ref="C16:Z16" si="1">IF(LEN(C$2)&gt;0,SUM(C10:C15),"")</f>
        <v>7.8209999999999997</v>
      </c>
      <c r="D16" s="62">
        <f t="shared" si="1"/>
        <v>7.7750000000000004</v>
      </c>
      <c r="E16" s="62">
        <f t="shared" si="1"/>
        <v>7.7649999999999997</v>
      </c>
      <c r="F16" s="62">
        <f t="shared" si="1"/>
        <v>7.8440000000000003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7</v>
      </c>
      <c r="M16" s="62">
        <f t="shared" si="1"/>
        <v>7.0049999999999999</v>
      </c>
      <c r="N16" s="62">
        <f t="shared" si="1"/>
        <v>8.0129999999999999</v>
      </c>
      <c r="O16" s="62">
        <f t="shared" si="1"/>
        <v>6.0270000000000001</v>
      </c>
      <c r="P16" s="62">
        <f t="shared" si="1"/>
        <v>4.125</v>
      </c>
      <c r="Q16" s="62">
        <f t="shared" si="1"/>
        <v>4.1219999999999999</v>
      </c>
      <c r="R16" s="62">
        <f t="shared" si="1"/>
        <v>0</v>
      </c>
      <c r="S16" s="62">
        <f t="shared" si="1"/>
        <v>7.1059999999999999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8.94</v>
      </c>
      <c r="Y16" s="62">
        <f t="shared" si="1"/>
        <v>6.9710000000000001</v>
      </c>
      <c r="Z16" s="63" t="str">
        <f t="shared" si="1"/>
        <v/>
      </c>
      <c r="AA16" s="64">
        <f>SUM(AA10:AA15)</f>
        <v>98.324999999999989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20</v>
      </c>
      <c r="C19" s="72"/>
      <c r="D19" s="72"/>
      <c r="E19" s="72"/>
      <c r="F19" s="72"/>
      <c r="G19" s="72"/>
      <c r="H19" s="72">
        <v>70</v>
      </c>
      <c r="I19" s="72">
        <v>70</v>
      </c>
      <c r="J19" s="72">
        <v>70</v>
      </c>
      <c r="K19" s="72">
        <v>70</v>
      </c>
      <c r="L19" s="72">
        <v>70</v>
      </c>
      <c r="M19" s="72">
        <v>70</v>
      </c>
      <c r="N19" s="72">
        <v>68.817999999999998</v>
      </c>
      <c r="O19" s="72">
        <v>70</v>
      </c>
      <c r="P19" s="72">
        <v>50</v>
      </c>
      <c r="Q19" s="72">
        <v>50</v>
      </c>
      <c r="R19" s="72">
        <v>50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728.81799999999998</v>
      </c>
    </row>
    <row r="20" spans="1:27" ht="25.15" customHeight="1" x14ac:dyDescent="0.2">
      <c r="A20" s="75" t="s">
        <v>15</v>
      </c>
      <c r="B20" s="76">
        <v>3.7</v>
      </c>
      <c r="C20" s="77">
        <v>1.048</v>
      </c>
      <c r="D20" s="77">
        <v>5.3109999999999999</v>
      </c>
      <c r="E20" s="77">
        <v>1.048</v>
      </c>
      <c r="F20" s="77">
        <v>8.4450000000000003</v>
      </c>
      <c r="G20" s="77">
        <v>1.044</v>
      </c>
      <c r="H20" s="77">
        <v>0.215</v>
      </c>
      <c r="I20" s="77">
        <v>4.3780000000000001</v>
      </c>
      <c r="J20" s="77">
        <v>8.1250000000000018</v>
      </c>
      <c r="K20" s="77">
        <v>0.32600000000000001</v>
      </c>
      <c r="L20" s="77">
        <v>1.266</v>
      </c>
      <c r="M20" s="77">
        <v>1.34</v>
      </c>
      <c r="N20" s="77">
        <v>7.1999999999999995E-2</v>
      </c>
      <c r="O20" s="77">
        <v>6.9000000000000006E-2</v>
      </c>
      <c r="P20" s="77">
        <v>1.1520000000000001</v>
      </c>
      <c r="Q20" s="77">
        <v>1.0760000000000001</v>
      </c>
      <c r="R20" s="77">
        <v>0.98499999999999999</v>
      </c>
      <c r="S20" s="77">
        <v>9.52</v>
      </c>
      <c r="T20" s="77"/>
      <c r="U20" s="77"/>
      <c r="V20" s="77"/>
      <c r="W20" s="77">
        <v>4.3499999999999996</v>
      </c>
      <c r="X20" s="77">
        <v>9.5419999999999998</v>
      </c>
      <c r="Y20" s="77">
        <v>4.9000000000000004</v>
      </c>
      <c r="Z20" s="78"/>
      <c r="AA20" s="79">
        <f t="shared" si="2"/>
        <v>67.912000000000006</v>
      </c>
    </row>
    <row r="21" spans="1:27" ht="25.15" customHeight="1" x14ac:dyDescent="0.2">
      <c r="A21" s="75" t="s">
        <v>16</v>
      </c>
      <c r="B21" s="80">
        <v>33.627000000000002</v>
      </c>
      <c r="C21" s="81">
        <v>41.918999999999997</v>
      </c>
      <c r="D21" s="81">
        <v>45.841999999999999</v>
      </c>
      <c r="E21" s="81">
        <v>35.381</v>
      </c>
      <c r="F21" s="81">
        <v>24.848999999999997</v>
      </c>
      <c r="G21" s="81">
        <v>9.2560000000000002</v>
      </c>
      <c r="H21" s="81">
        <v>7.7079999999999993</v>
      </c>
      <c r="I21" s="81">
        <v>9.6080000000000005</v>
      </c>
      <c r="J21" s="81">
        <v>10.855</v>
      </c>
      <c r="K21" s="81">
        <v>10.315999999999999</v>
      </c>
      <c r="L21" s="81">
        <v>8.6430000000000007</v>
      </c>
      <c r="M21" s="81">
        <v>9.9239999999999995</v>
      </c>
      <c r="N21" s="81">
        <v>7.6109999999999998</v>
      </c>
      <c r="O21" s="81">
        <v>12.271000000000001</v>
      </c>
      <c r="P21" s="81">
        <v>19.058</v>
      </c>
      <c r="Q21" s="81">
        <v>9.8210000000000015</v>
      </c>
      <c r="R21" s="81">
        <v>5.8549999999999995</v>
      </c>
      <c r="S21" s="81">
        <v>51.972999999999999</v>
      </c>
      <c r="T21" s="81">
        <v>5.1360000000000001</v>
      </c>
      <c r="U21" s="81">
        <v>13.315000000000001</v>
      </c>
      <c r="V21" s="81">
        <v>12.773999999999999</v>
      </c>
      <c r="W21" s="81">
        <v>45.03</v>
      </c>
      <c r="X21" s="81">
        <v>45.241</v>
      </c>
      <c r="Y21" s="81">
        <v>45.444000000000003</v>
      </c>
      <c r="Z21" s="78"/>
      <c r="AA21" s="79">
        <f t="shared" si="2"/>
        <v>521.45699999999999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57.326999999999998</v>
      </c>
      <c r="C25" s="88">
        <f t="shared" si="3"/>
        <v>42.966999999999999</v>
      </c>
      <c r="D25" s="88">
        <f t="shared" si="3"/>
        <v>51.152999999999999</v>
      </c>
      <c r="E25" s="88">
        <f t="shared" si="3"/>
        <v>36.429000000000002</v>
      </c>
      <c r="F25" s="88">
        <f t="shared" si="3"/>
        <v>33.293999999999997</v>
      </c>
      <c r="G25" s="88">
        <f t="shared" si="3"/>
        <v>10.3</v>
      </c>
      <c r="H25" s="88">
        <f t="shared" si="3"/>
        <v>77.923000000000002</v>
      </c>
      <c r="I25" s="88">
        <f t="shared" si="3"/>
        <v>83.986000000000004</v>
      </c>
      <c r="J25" s="88">
        <f t="shared" si="3"/>
        <v>88.98</v>
      </c>
      <c r="K25" s="88">
        <f t="shared" si="3"/>
        <v>80.641999999999996</v>
      </c>
      <c r="L25" s="88">
        <f t="shared" si="3"/>
        <v>79.909000000000006</v>
      </c>
      <c r="M25" s="88">
        <f t="shared" si="3"/>
        <v>81.26400000000001</v>
      </c>
      <c r="N25" s="88">
        <f t="shared" si="3"/>
        <v>76.501000000000005</v>
      </c>
      <c r="O25" s="88">
        <f t="shared" si="3"/>
        <v>82.34</v>
      </c>
      <c r="P25" s="88">
        <f t="shared" si="3"/>
        <v>70.210000000000008</v>
      </c>
      <c r="Q25" s="88">
        <f t="shared" si="3"/>
        <v>60.897000000000006</v>
      </c>
      <c r="R25" s="88">
        <f t="shared" si="3"/>
        <v>56.839999999999996</v>
      </c>
      <c r="S25" s="88">
        <f t="shared" si="3"/>
        <v>61.492999999999995</v>
      </c>
      <c r="T25" s="88">
        <f t="shared" si="3"/>
        <v>5.1360000000000001</v>
      </c>
      <c r="U25" s="88">
        <f t="shared" si="3"/>
        <v>13.315000000000001</v>
      </c>
      <c r="V25" s="88">
        <f t="shared" si="3"/>
        <v>12.773999999999999</v>
      </c>
      <c r="W25" s="88">
        <f t="shared" si="3"/>
        <v>49.38</v>
      </c>
      <c r="X25" s="88">
        <f t="shared" si="3"/>
        <v>54.783000000000001</v>
      </c>
      <c r="Y25" s="88">
        <f t="shared" si="3"/>
        <v>50.344000000000001</v>
      </c>
      <c r="Z25" s="89">
        <f t="shared" si="3"/>
        <v>0</v>
      </c>
      <c r="AA25" s="90">
        <f t="shared" si="3"/>
        <v>1318.1869999999999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65.138000000000005</v>
      </c>
      <c r="C29" s="77">
        <v>50.787999999999997</v>
      </c>
      <c r="D29" s="77">
        <v>58.927999999999997</v>
      </c>
      <c r="E29" s="77">
        <v>44.194000000000003</v>
      </c>
      <c r="F29" s="77">
        <v>41.137999999999998</v>
      </c>
      <c r="G29" s="77">
        <v>10.3</v>
      </c>
      <c r="H29" s="77">
        <v>77.923000000000002</v>
      </c>
      <c r="I29" s="77">
        <v>83.986000000000004</v>
      </c>
      <c r="J29" s="77">
        <v>88.98</v>
      </c>
      <c r="K29" s="77">
        <v>80.641999999999996</v>
      </c>
      <c r="L29" s="77">
        <v>86.909000000000006</v>
      </c>
      <c r="M29" s="77">
        <v>88.269000000000005</v>
      </c>
      <c r="N29" s="77">
        <v>84.513999999999996</v>
      </c>
      <c r="O29" s="77">
        <v>88.367000000000004</v>
      </c>
      <c r="P29" s="77">
        <v>74.334999999999994</v>
      </c>
      <c r="Q29" s="77">
        <v>65.019000000000005</v>
      </c>
      <c r="R29" s="77">
        <v>56.84</v>
      </c>
      <c r="S29" s="77">
        <v>68.599000000000004</v>
      </c>
      <c r="T29" s="77">
        <v>5.1360000000000001</v>
      </c>
      <c r="U29" s="77">
        <v>13.315</v>
      </c>
      <c r="V29" s="77">
        <v>12.773999999999999</v>
      </c>
      <c r="W29" s="77">
        <v>49.38</v>
      </c>
      <c r="X29" s="77">
        <v>63.722999999999999</v>
      </c>
      <c r="Y29" s="77">
        <v>57.314999999999998</v>
      </c>
      <c r="Z29" s="78"/>
      <c r="AA29" s="79">
        <f>SUM(B29:Z29)</f>
        <v>1416.5119999999999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65.138000000000005</v>
      </c>
      <c r="C31" s="62">
        <f t="shared" si="4"/>
        <v>50.787999999999997</v>
      </c>
      <c r="D31" s="62">
        <f t="shared" si="4"/>
        <v>58.927999999999997</v>
      </c>
      <c r="E31" s="62">
        <f t="shared" si="4"/>
        <v>44.194000000000003</v>
      </c>
      <c r="F31" s="62">
        <f t="shared" si="4"/>
        <v>41.137999999999998</v>
      </c>
      <c r="G31" s="62">
        <f t="shared" si="4"/>
        <v>10.3</v>
      </c>
      <c r="H31" s="62">
        <f t="shared" si="4"/>
        <v>77.923000000000002</v>
      </c>
      <c r="I31" s="62">
        <f t="shared" si="4"/>
        <v>83.986000000000004</v>
      </c>
      <c r="J31" s="62">
        <f t="shared" si="4"/>
        <v>88.98</v>
      </c>
      <c r="K31" s="62">
        <f t="shared" si="4"/>
        <v>80.641999999999996</v>
      </c>
      <c r="L31" s="62">
        <f t="shared" si="4"/>
        <v>86.909000000000006</v>
      </c>
      <c r="M31" s="62">
        <f t="shared" si="4"/>
        <v>88.269000000000005</v>
      </c>
      <c r="N31" s="62">
        <f t="shared" si="4"/>
        <v>84.513999999999996</v>
      </c>
      <c r="O31" s="62">
        <f t="shared" si="4"/>
        <v>88.367000000000004</v>
      </c>
      <c r="P31" s="62">
        <f t="shared" si="4"/>
        <v>74.334999999999994</v>
      </c>
      <c r="Q31" s="62">
        <f t="shared" si="4"/>
        <v>65.019000000000005</v>
      </c>
      <c r="R31" s="62">
        <f t="shared" si="4"/>
        <v>56.84</v>
      </c>
      <c r="S31" s="62">
        <f t="shared" si="4"/>
        <v>68.599000000000004</v>
      </c>
      <c r="T31" s="62">
        <f t="shared" si="4"/>
        <v>5.1360000000000001</v>
      </c>
      <c r="U31" s="62">
        <f t="shared" si="4"/>
        <v>13.315</v>
      </c>
      <c r="V31" s="62">
        <f t="shared" si="4"/>
        <v>12.773999999999999</v>
      </c>
      <c r="W31" s="62">
        <f t="shared" si="4"/>
        <v>49.38</v>
      </c>
      <c r="X31" s="62">
        <f t="shared" si="4"/>
        <v>63.722999999999999</v>
      </c>
      <c r="Y31" s="62">
        <f t="shared" si="4"/>
        <v>57.314999999999998</v>
      </c>
      <c r="Z31" s="63">
        <f t="shared" si="4"/>
        <v>0</v>
      </c>
      <c r="AA31" s="64">
        <f t="shared" si="4"/>
        <v>1416.5119999999999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>
        <v>98.4</v>
      </c>
      <c r="G38" s="99">
        <v>215</v>
      </c>
      <c r="H38" s="99">
        <v>70.3</v>
      </c>
      <c r="I38" s="99">
        <v>78.2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139</v>
      </c>
      <c r="U38" s="99">
        <v>145</v>
      </c>
      <c r="V38" s="99">
        <v>146.80000000000001</v>
      </c>
      <c r="W38" s="99"/>
      <c r="X38" s="99"/>
      <c r="Y38" s="99"/>
      <c r="Z38" s="100"/>
      <c r="AA38" s="79">
        <f t="shared" si="5"/>
        <v>892.7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98.4</v>
      </c>
      <c r="G39" s="88">
        <f t="shared" si="6"/>
        <v>215</v>
      </c>
      <c r="H39" s="88">
        <f t="shared" si="6"/>
        <v>70.3</v>
      </c>
      <c r="I39" s="88">
        <f t="shared" si="6"/>
        <v>78.2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139</v>
      </c>
      <c r="U39" s="88">
        <f t="shared" si="6"/>
        <v>145</v>
      </c>
      <c r="V39" s="88">
        <f t="shared" si="6"/>
        <v>146.80000000000001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892.7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>
        <v>98.4</v>
      </c>
      <c r="G46" s="99">
        <v>215</v>
      </c>
      <c r="H46" s="99">
        <v>70.3</v>
      </c>
      <c r="I46" s="99">
        <v>78.2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139</v>
      </c>
      <c r="U46" s="99">
        <v>145</v>
      </c>
      <c r="V46" s="99">
        <v>146.80000000000001</v>
      </c>
      <c r="W46" s="99"/>
      <c r="X46" s="99"/>
      <c r="Y46" s="99"/>
      <c r="Z46" s="100"/>
      <c r="AA46" s="79">
        <f t="shared" si="7"/>
        <v>892.7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98.4</v>
      </c>
      <c r="G48" s="88">
        <f t="shared" si="8"/>
        <v>215</v>
      </c>
      <c r="H48" s="88">
        <f t="shared" si="8"/>
        <v>70.3</v>
      </c>
      <c r="I48" s="88">
        <f t="shared" si="8"/>
        <v>78.2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139</v>
      </c>
      <c r="U48" s="88">
        <f t="shared" si="8"/>
        <v>145</v>
      </c>
      <c r="V48" s="88">
        <f t="shared" si="8"/>
        <v>146.80000000000001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892.7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65.138000000000005</v>
      </c>
      <c r="C51" s="88">
        <f t="shared" si="10"/>
        <v>50.787999999999997</v>
      </c>
      <c r="D51" s="88">
        <f t="shared" si="10"/>
        <v>58.927999999999997</v>
      </c>
      <c r="E51" s="88">
        <f t="shared" si="10"/>
        <v>44.194000000000003</v>
      </c>
      <c r="F51" s="88">
        <f t="shared" si="10"/>
        <v>139.53800000000001</v>
      </c>
      <c r="G51" s="88">
        <f t="shared" si="10"/>
        <v>225.3</v>
      </c>
      <c r="H51" s="88">
        <f t="shared" si="10"/>
        <v>148.22300000000001</v>
      </c>
      <c r="I51" s="88">
        <f t="shared" si="10"/>
        <v>162.18600000000001</v>
      </c>
      <c r="J51" s="88">
        <f t="shared" si="10"/>
        <v>88.98</v>
      </c>
      <c r="K51" s="88">
        <f t="shared" si="10"/>
        <v>80.641999999999996</v>
      </c>
      <c r="L51" s="88">
        <f t="shared" si="10"/>
        <v>86.909000000000006</v>
      </c>
      <c r="M51" s="88">
        <f t="shared" si="10"/>
        <v>88.269000000000005</v>
      </c>
      <c r="N51" s="88">
        <f t="shared" si="10"/>
        <v>84.51400000000001</v>
      </c>
      <c r="O51" s="88">
        <f t="shared" si="10"/>
        <v>88.367000000000004</v>
      </c>
      <c r="P51" s="88">
        <f t="shared" si="10"/>
        <v>74.335000000000008</v>
      </c>
      <c r="Q51" s="88">
        <f t="shared" si="10"/>
        <v>65.019000000000005</v>
      </c>
      <c r="R51" s="88">
        <f t="shared" si="10"/>
        <v>56.839999999999996</v>
      </c>
      <c r="S51" s="88">
        <f t="shared" si="10"/>
        <v>68.59899999999999</v>
      </c>
      <c r="T51" s="88">
        <f t="shared" si="10"/>
        <v>144.136</v>
      </c>
      <c r="U51" s="88">
        <f t="shared" si="10"/>
        <v>158.315</v>
      </c>
      <c r="V51" s="88">
        <f t="shared" si="10"/>
        <v>159.57400000000001</v>
      </c>
      <c r="W51" s="88">
        <f t="shared" si="10"/>
        <v>49.38</v>
      </c>
      <c r="X51" s="88">
        <f t="shared" si="10"/>
        <v>63.722999999999999</v>
      </c>
      <c r="Y51" s="88">
        <f t="shared" si="10"/>
        <v>57.314999999999998</v>
      </c>
      <c r="Z51" s="89">
        <f t="shared" si="10"/>
        <v>0</v>
      </c>
      <c r="AA51" s="104">
        <f>SUM(B51:Z51)</f>
        <v>2309.212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>
        <v>98.4</v>
      </c>
      <c r="G4" s="18">
        <v>215</v>
      </c>
      <c r="H4" s="18">
        <v>70.3</v>
      </c>
      <c r="I4" s="18">
        <v>78.2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139</v>
      </c>
      <c r="U4" s="18">
        <v>145</v>
      </c>
      <c r="V4" s="18">
        <v>146.80000000000001</v>
      </c>
      <c r="W4" s="18"/>
      <c r="X4" s="18"/>
      <c r="Y4" s="18"/>
      <c r="Z4" s="19"/>
      <c r="AA4" s="111">
        <f>SUM(B4:Z4)</f>
        <v>892.7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102.15</v>
      </c>
      <c r="C7" s="117">
        <v>95.81</v>
      </c>
      <c r="D7" s="117">
        <v>94.01</v>
      </c>
      <c r="E7" s="117">
        <v>94.9</v>
      </c>
      <c r="F7" s="117">
        <v>96</v>
      </c>
      <c r="G7" s="117">
        <v>104</v>
      </c>
      <c r="H7" s="117">
        <v>108.58</v>
      </c>
      <c r="I7" s="117">
        <v>104.75</v>
      </c>
      <c r="J7" s="117">
        <v>97.76</v>
      </c>
      <c r="K7" s="117">
        <v>99.77</v>
      </c>
      <c r="L7" s="117">
        <v>75.180000000000007</v>
      </c>
      <c r="M7" s="117">
        <v>71.989999999999995</v>
      </c>
      <c r="N7" s="117">
        <v>34.92</v>
      </c>
      <c r="O7" s="117">
        <v>20.059999999999999</v>
      </c>
      <c r="P7" s="117">
        <v>15.78</v>
      </c>
      <c r="Q7" s="117">
        <v>63.06</v>
      </c>
      <c r="R7" s="117">
        <v>85.1</v>
      </c>
      <c r="S7" s="117">
        <v>91.13</v>
      </c>
      <c r="T7" s="117">
        <v>131.6</v>
      </c>
      <c r="U7" s="117">
        <v>152.83000000000001</v>
      </c>
      <c r="V7" s="117">
        <v>154.41</v>
      </c>
      <c r="W7" s="117">
        <v>123.21</v>
      </c>
      <c r="X7" s="117">
        <v>103.69</v>
      </c>
      <c r="Y7" s="117">
        <v>96.45</v>
      </c>
      <c r="Z7" s="118"/>
      <c r="AA7" s="119">
        <f>IF(SUM(B7:Z7)&lt;&gt;0,AVERAGEIF(B7:Z7,"&lt;&gt;"""),"")</f>
        <v>92.380833333333314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>
        <v>98.4</v>
      </c>
      <c r="G23" s="133">
        <v>215</v>
      </c>
      <c r="H23" s="133">
        <v>70.3</v>
      </c>
      <c r="I23" s="133">
        <v>78.2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139</v>
      </c>
      <c r="U23" s="133">
        <v>145</v>
      </c>
      <c r="V23" s="133">
        <v>146.80000000000001</v>
      </c>
      <c r="W23" s="133"/>
      <c r="X23" s="133"/>
      <c r="Y23" s="133"/>
      <c r="Z23" s="131"/>
      <c r="AA23" s="132">
        <f t="shared" si="2"/>
        <v>892.7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98.4</v>
      </c>
      <c r="G24" s="135">
        <f t="shared" si="3"/>
        <v>215</v>
      </c>
      <c r="H24" s="135">
        <f t="shared" si="3"/>
        <v>70.3</v>
      </c>
      <c r="I24" s="135">
        <f t="shared" si="3"/>
        <v>78.2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139</v>
      </c>
      <c r="U24" s="135">
        <f t="shared" si="3"/>
        <v>145</v>
      </c>
      <c r="V24" s="135">
        <f t="shared" si="3"/>
        <v>146.80000000000001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892.7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2023-09-08T13:21:59Z</dcterms:created>
  <dcterms:modified xsi:type="dcterms:W3CDTF">2023-09-08T13:22:01Z</dcterms:modified>
</cp:coreProperties>
</file>