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<sst xmlns="http://schemas.openxmlformats.org/spreadsheetml/2006/main" count="117" uniqueCount="53">
  <si>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07/09/2023 16:20:47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</si>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</sst>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D9-4E75-9951-C1207038CEB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D9-4E75-9951-C1207038CEB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27.952999999999999</c:v>
                </c:pt>
                <c:pt idx="19">
                  <c:v>14</c:v>
                </c:pt>
                <c:pt idx="20">
                  <c:v>22</c:v>
                </c:pt>
                <c:pt idx="22">
                  <c:v>21.414999999999999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D9-4E75-9951-C1207038CEB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D9-4E75-9951-C1207038CEB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45.327999999999996</c:v>
                </c:pt>
                <c:pt idx="1">
                  <c:v>17.408000000000001</c:v>
                </c:pt>
                <c:pt idx="2">
                  <c:v>17.318000000000001</c:v>
                </c:pt>
                <c:pt idx="3">
                  <c:v>14.89</c:v>
                </c:pt>
                <c:pt idx="4">
                  <c:v>28.89</c:v>
                </c:pt>
                <c:pt idx="5">
                  <c:v>26.89</c:v>
                </c:pt>
                <c:pt idx="6">
                  <c:v>28.198000000000004</c:v>
                </c:pt>
                <c:pt idx="7">
                  <c:v>17.975999999999999</c:v>
                </c:pt>
                <c:pt idx="8">
                  <c:v>15.324999999999999</c:v>
                </c:pt>
                <c:pt idx="9">
                  <c:v>16.018000000000001</c:v>
                </c:pt>
                <c:pt idx="10">
                  <c:v>16.454999999999998</c:v>
                </c:pt>
                <c:pt idx="11">
                  <c:v>16.944000000000003</c:v>
                </c:pt>
                <c:pt idx="12">
                  <c:v>17.214999999999996</c:v>
                </c:pt>
                <c:pt idx="13">
                  <c:v>16.882999999999999</c:v>
                </c:pt>
                <c:pt idx="14">
                  <c:v>16.304000000000002</c:v>
                </c:pt>
                <c:pt idx="15">
                  <c:v>18.221</c:v>
                </c:pt>
                <c:pt idx="16">
                  <c:v>18.718</c:v>
                </c:pt>
                <c:pt idx="17">
                  <c:v>19.265000000000001</c:v>
                </c:pt>
                <c:pt idx="18">
                  <c:v>22.161000000000001</c:v>
                </c:pt>
                <c:pt idx="19">
                  <c:v>17.100999999999999</c:v>
                </c:pt>
                <c:pt idx="20">
                  <c:v>16.222999999999999</c:v>
                </c:pt>
                <c:pt idx="21">
                  <c:v>16.164000000000001</c:v>
                </c:pt>
                <c:pt idx="22">
                  <c:v>29.452000000000002</c:v>
                </c:pt>
                <c:pt idx="23">
                  <c:v>35.966999999999999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D9-4E75-9951-C1207038CEB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D9-4E75-9951-C1207038CEB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D9-4E75-9951-C1207038C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82.685000000000002</c:v>
                </c:pt>
                <c:pt idx="1">
                  <c:v>31.357999999999997</c:v>
                </c:pt>
                <c:pt idx="2">
                  <c:v>30.917999999999999</c:v>
                </c:pt>
                <c:pt idx="3">
                  <c:v>81.919999999999987</c:v>
                </c:pt>
                <c:pt idx="4">
                  <c:v>83.063999999999993</c:v>
                </c:pt>
                <c:pt idx="5">
                  <c:v>131.83999999999997</c:v>
                </c:pt>
                <c:pt idx="6">
                  <c:v>226.93</c:v>
                </c:pt>
                <c:pt idx="7">
                  <c:v>43.151000000000003</c:v>
                </c:pt>
                <c:pt idx="8">
                  <c:v>135.24</c:v>
                </c:pt>
                <c:pt idx="9">
                  <c:v>49.466000000000001</c:v>
                </c:pt>
                <c:pt idx="10">
                  <c:v>110.03</c:v>
                </c:pt>
                <c:pt idx="11">
                  <c:v>116.12599999999999</c:v>
                </c:pt>
                <c:pt idx="12">
                  <c:v>59.519000000000005</c:v>
                </c:pt>
                <c:pt idx="13">
                  <c:v>80.843000000000018</c:v>
                </c:pt>
                <c:pt idx="14">
                  <c:v>102.60899999999998</c:v>
                </c:pt>
                <c:pt idx="15">
                  <c:v>56.970999999999982</c:v>
                </c:pt>
                <c:pt idx="16">
                  <c:v>49.417999999999999</c:v>
                </c:pt>
                <c:pt idx="17">
                  <c:v>42.146000000000001</c:v>
                </c:pt>
                <c:pt idx="18">
                  <c:v>187.91300000000001</c:v>
                </c:pt>
                <c:pt idx="19">
                  <c:v>184.875</c:v>
                </c:pt>
                <c:pt idx="20">
                  <c:v>187.17399999999998</c:v>
                </c:pt>
                <c:pt idx="21">
                  <c:v>176.392</c:v>
                </c:pt>
                <c:pt idx="22">
                  <c:v>154.20999999999998</c:v>
                </c:pt>
                <c:pt idx="23">
                  <c:v>38.664999999999999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D9-4E75-9951-C1207038C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79.52</c:v>
                </c:pt>
                <c:pt idx="2">
                  <c:v>80.06</c:v>
                </c:pt>
                <c:pt idx="3">
                  <c:v>56.72</c:v>
                </c:pt>
                <c:pt idx="4">
                  <c:v>60.89</c:v>
                </c:pt>
                <c:pt idx="5">
                  <c:v>72.900000000000006</c:v>
                </c:pt>
                <c:pt idx="6">
                  <c:v>102.98</c:v>
                </c:pt>
                <c:pt idx="7">
                  <c:v>88.43</c:v>
                </c:pt>
                <c:pt idx="8">
                  <c:v>73.510000000000005</c:v>
                </c:pt>
                <c:pt idx="9">
                  <c:v>18.82</c:v>
                </c:pt>
                <c:pt idx="10">
                  <c:v>42.08</c:v>
                </c:pt>
                <c:pt idx="11">
                  <c:v>51.63</c:v>
                </c:pt>
                <c:pt idx="12">
                  <c:v>13.69</c:v>
                </c:pt>
                <c:pt idx="13">
                  <c:v>28.9</c:v>
                </c:pt>
                <c:pt idx="14">
                  <c:v>42.31</c:v>
                </c:pt>
                <c:pt idx="15">
                  <c:v>77.209999999999994</c:v>
                </c:pt>
                <c:pt idx="16">
                  <c:v>82.41</c:v>
                </c:pt>
                <c:pt idx="17">
                  <c:v>95.88</c:v>
                </c:pt>
                <c:pt idx="18">
                  <c:v>135.1</c:v>
                </c:pt>
                <c:pt idx="19">
                  <c:v>164.05</c:v>
                </c:pt>
                <c:pt idx="20">
                  <c:v>170</c:v>
                </c:pt>
                <c:pt idx="21">
                  <c:v>138.08000000000001</c:v>
                </c:pt>
                <c:pt idx="22">
                  <c:v>114.24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D9-4E75-9951-C1207038C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82.685000000000002</v>
      </c>
      <c r="C4" s="18">
        <v>31.358000000000001</v>
      </c>
      <c r="D4" s="18">
        <v>30.918000000000003</v>
      </c>
      <c r="E4" s="18">
        <v>81.92</v>
      </c>
      <c r="F4" s="18">
        <v>83.063999999999993</v>
      </c>
      <c r="G4" s="18">
        <v>131.83999999999997</v>
      </c>
      <c r="H4" s="18">
        <v>226.88400000000001</v>
      </c>
      <c r="I4" s="18">
        <v>43.151000000000003</v>
      </c>
      <c r="J4" s="18">
        <v>135.24</v>
      </c>
      <c r="K4" s="18">
        <v>49.466000000000001</v>
      </c>
      <c r="L4" s="18">
        <v>110.03</v>
      </c>
      <c r="M4" s="18">
        <v>116.126</v>
      </c>
      <c r="N4" s="18">
        <v>59.518999999999998</v>
      </c>
      <c r="O4" s="18">
        <v>80.843000000000004</v>
      </c>
      <c r="P4" s="18">
        <v>102.60900000000001</v>
      </c>
      <c r="Q4" s="18">
        <v>56.971000000000004</v>
      </c>
      <c r="R4" s="18">
        <v>49.417999999999999</v>
      </c>
      <c r="S4" s="18">
        <v>42.146000000000001</v>
      </c>
      <c r="T4" s="18">
        <v>187.93700000000001</v>
      </c>
      <c r="U4" s="18">
        <v>184.87900000000002</v>
      </c>
      <c r="V4" s="18">
        <v>187.166</v>
      </c>
      <c r="W4" s="18">
        <v>176.37</v>
      </c>
      <c r="X4" s="18">
        <v>154.19499999999999</v>
      </c>
      <c r="Y4" s="18">
        <v>38.664999999999999</v>
      </c>
      <c r="Z4" s="19"/>
      <c r="AA4" s="20">
        <f>SUM(B4:Z4)</f>
        <v>2443.4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79.52</v>
      </c>
      <c r="D7" s="28">
        <v>80.06</v>
      </c>
      <c r="E7" s="28">
        <v>56.72</v>
      </c>
      <c r="F7" s="28">
        <v>60.89</v>
      </c>
      <c r="G7" s="28">
        <v>72.900000000000006</v>
      </c>
      <c r="H7" s="28">
        <v>102.98</v>
      </c>
      <c r="I7" s="28">
        <v>88.43</v>
      </c>
      <c r="J7" s="28">
        <v>73.510000000000005</v>
      </c>
      <c r="K7" s="28">
        <v>18.82</v>
      </c>
      <c r="L7" s="28">
        <v>42.08</v>
      </c>
      <c r="M7" s="28">
        <v>51.63</v>
      </c>
      <c r="N7" s="28">
        <v>13.69</v>
      </c>
      <c r="O7" s="28">
        <v>28.9</v>
      </c>
      <c r="P7" s="28">
        <v>42.31</v>
      </c>
      <c r="Q7" s="28">
        <v>77.209999999999994</v>
      </c>
      <c r="R7" s="28">
        <v>82.41</v>
      </c>
      <c r="S7" s="28">
        <v>95.88</v>
      </c>
      <c r="T7" s="28">
        <v>135.1</v>
      </c>
      <c r="U7" s="28">
        <v>164.05</v>
      </c>
      <c r="V7" s="28">
        <v>170</v>
      </c>
      <c r="W7" s="28">
        <v>138.08000000000001</v>
      </c>
      <c r="X7" s="28">
        <v>114.24</v>
      </c>
      <c r="Y7" s="28">
        <v>94</v>
      </c>
      <c r="Z7" s="29"/>
      <c r="AA7" s="30">
        <f>IF(SUM(B7:Z7)&lt;&gt;0,AVERAGEIF(B7:Z7,"&lt;&gt;"""),"")</f>
        <v>82.267083333333332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27.952999999999999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14</v>
      </c>
      <c r="V12" s="52">
        <v>22</v>
      </c>
      <c r="W12" s="52"/>
      <c r="X12" s="52">
        <v>21.414999999999999</v>
      </c>
      <c r="Y12" s="52"/>
      <c r="Z12" s="53"/>
      <c r="AA12" s="54">
        <f t="shared" si="0"/>
        <v>85.367999999999995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45.327999999999996</v>
      </c>
      <c r="C14" s="57">
        <v>17.408000000000001</v>
      </c>
      <c r="D14" s="57">
        <v>17.318000000000001</v>
      </c>
      <c r="E14" s="57">
        <v>14.89</v>
      </c>
      <c r="F14" s="57">
        <v>28.89</v>
      </c>
      <c r="G14" s="57">
        <v>26.89</v>
      </c>
      <c r="H14" s="57">
        <v>28.198000000000004</v>
      </c>
      <c r="I14" s="57">
        <v>17.975999999999999</v>
      </c>
      <c r="J14" s="57">
        <v>15.324999999999999</v>
      </c>
      <c r="K14" s="57">
        <v>16.018000000000001</v>
      </c>
      <c r="L14" s="57">
        <v>16.454999999999998</v>
      </c>
      <c r="M14" s="57">
        <v>16.944000000000003</v>
      </c>
      <c r="N14" s="57">
        <v>17.214999999999996</v>
      </c>
      <c r="O14" s="57">
        <v>16.882999999999999</v>
      </c>
      <c r="P14" s="57">
        <v>16.304000000000002</v>
      </c>
      <c r="Q14" s="57">
        <v>18.221</v>
      </c>
      <c r="R14" s="57">
        <v>18.718</v>
      </c>
      <c r="S14" s="57">
        <v>19.265000000000001</v>
      </c>
      <c r="T14" s="57">
        <v>22.161000000000001</v>
      </c>
      <c r="U14" s="57">
        <v>17.100999999999999</v>
      </c>
      <c r="V14" s="57">
        <v>16.222999999999999</v>
      </c>
      <c r="W14" s="57">
        <v>16.164000000000001</v>
      </c>
      <c r="X14" s="57">
        <v>29.452000000000002</v>
      </c>
      <c r="Y14" s="57">
        <v>35.966999999999999</v>
      </c>
      <c r="Z14" s="58"/>
      <c r="AA14" s="59">
        <f t="shared" si="0"/>
        <v>505.31399999999991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73.280999999999992</v>
      </c>
      <c r="C16" s="62">
        <f t="shared" ref="C16:Z16" si="1">IF(LEN(C$2)&gt;0,SUM(C10:C15),"")</f>
        <v>17.408000000000001</v>
      </c>
      <c r="D16" s="62">
        <f t="shared" si="1"/>
        <v>17.318000000000001</v>
      </c>
      <c r="E16" s="62">
        <f t="shared" si="1"/>
        <v>14.89</v>
      </c>
      <c r="F16" s="62">
        <f t="shared" si="1"/>
        <v>28.89</v>
      </c>
      <c r="G16" s="62">
        <f t="shared" si="1"/>
        <v>26.89</v>
      </c>
      <c r="H16" s="62">
        <f t="shared" si="1"/>
        <v>28.198000000000004</v>
      </c>
      <c r="I16" s="62">
        <f t="shared" si="1"/>
        <v>17.975999999999999</v>
      </c>
      <c r="J16" s="62">
        <f t="shared" si="1"/>
        <v>15.324999999999999</v>
      </c>
      <c r="K16" s="62">
        <f t="shared" si="1"/>
        <v>16.018000000000001</v>
      </c>
      <c r="L16" s="62">
        <f t="shared" si="1"/>
        <v>16.454999999999998</v>
      </c>
      <c r="M16" s="62">
        <f t="shared" si="1"/>
        <v>16.944000000000003</v>
      </c>
      <c r="N16" s="62">
        <f t="shared" si="1"/>
        <v>17.214999999999996</v>
      </c>
      <c r="O16" s="62">
        <f t="shared" si="1"/>
        <v>16.882999999999999</v>
      </c>
      <c r="P16" s="62">
        <f t="shared" si="1"/>
        <v>16.304000000000002</v>
      </c>
      <c r="Q16" s="62">
        <f t="shared" si="1"/>
        <v>18.221</v>
      </c>
      <c r="R16" s="62">
        <f t="shared" si="1"/>
        <v>18.718</v>
      </c>
      <c r="S16" s="62">
        <f t="shared" si="1"/>
        <v>19.265000000000001</v>
      </c>
      <c r="T16" s="62">
        <f t="shared" si="1"/>
        <v>22.161000000000001</v>
      </c>
      <c r="U16" s="62">
        <f t="shared" si="1"/>
        <v>31.100999999999999</v>
      </c>
      <c r="V16" s="62">
        <f t="shared" si="1"/>
        <v>38.222999999999999</v>
      </c>
      <c r="W16" s="62">
        <f t="shared" si="1"/>
        <v>16.164000000000001</v>
      </c>
      <c r="X16" s="62">
        <f t="shared" si="1"/>
        <v>50.867000000000004</v>
      </c>
      <c r="Y16" s="62">
        <f t="shared" si="1"/>
        <v>35.966999999999999</v>
      </c>
      <c r="Z16" s="63" t="str">
        <f t="shared" si="1"/>
        <v/>
      </c>
      <c r="AA16" s="64">
        <f>SUM(AA10:AA15)</f>
        <v>590.6819999999999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</v>
      </c>
      <c r="D19" s="72">
        <v>5</v>
      </c>
      <c r="E19" s="72">
        <v>67.03</v>
      </c>
      <c r="F19" s="72">
        <v>54.173999999999999</v>
      </c>
      <c r="G19" s="72">
        <v>103</v>
      </c>
      <c r="H19" s="72">
        <v>103</v>
      </c>
      <c r="I19" s="72"/>
      <c r="J19" s="72">
        <v>117.032</v>
      </c>
      <c r="K19" s="72">
        <v>33.448</v>
      </c>
      <c r="L19" s="72">
        <v>93.575000000000003</v>
      </c>
      <c r="M19" s="72">
        <v>99.182000000000002</v>
      </c>
      <c r="N19" s="72">
        <v>42.304000000000002</v>
      </c>
      <c r="O19" s="72">
        <v>63.96</v>
      </c>
      <c r="P19" s="72">
        <v>86.305000000000007</v>
      </c>
      <c r="Q19" s="72">
        <v>28</v>
      </c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929.01</v>
      </c>
    </row>
    <row r="20" spans="1:27" ht="24.95" customHeight="1" x14ac:dyDescent="0.2">
      <c r="A20" s="75" t="s">
        <v>15</v>
      </c>
      <c r="B20" s="76">
        <v>0.70399999999999996</v>
      </c>
      <c r="C20" s="77"/>
      <c r="D20" s="77"/>
      <c r="E20" s="77"/>
      <c r="F20" s="77"/>
      <c r="G20" s="77"/>
      <c r="H20" s="77">
        <v>93.436000000000007</v>
      </c>
      <c r="I20" s="77">
        <v>25.175000000000001</v>
      </c>
      <c r="J20" s="77">
        <v>2.883</v>
      </c>
      <c r="K20" s="77"/>
      <c r="L20" s="77"/>
      <c r="M20" s="77"/>
      <c r="N20" s="77"/>
      <c r="O20" s="77"/>
      <c r="P20" s="77"/>
      <c r="Q20" s="77"/>
      <c r="R20" s="77"/>
      <c r="S20" s="77">
        <v>2.714</v>
      </c>
      <c r="T20" s="77">
        <v>125.066</v>
      </c>
      <c r="U20" s="77">
        <v>114.13800000000001</v>
      </c>
      <c r="V20" s="77">
        <v>109.239</v>
      </c>
      <c r="W20" s="77">
        <v>120.416</v>
      </c>
      <c r="X20" s="77">
        <v>45.328000000000003</v>
      </c>
      <c r="Y20" s="77">
        <v>0.748</v>
      </c>
      <c r="Z20" s="78"/>
      <c r="AA20" s="79">
        <f t="shared" si="2"/>
        <v>639.84699999999998</v>
      </c>
    </row>
    <row r="21" spans="1:27" ht="24.95" customHeight="1" x14ac:dyDescent="0.2">
      <c r="A21" s="75" t="s">
        <v>16</v>
      </c>
      <c r="B21" s="80">
        <v>8.6999999999999993</v>
      </c>
      <c r="C21" s="81">
        <v>8.9499999999999993</v>
      </c>
      <c r="D21" s="81">
        <v>8.6</v>
      </c>
      <c r="E21" s="81"/>
      <c r="F21" s="81"/>
      <c r="G21" s="81">
        <v>1.95</v>
      </c>
      <c r="H21" s="81">
        <v>2.25</v>
      </c>
      <c r="I21" s="81"/>
      <c r="J21" s="81"/>
      <c r="K21" s="81"/>
      <c r="L21" s="81"/>
      <c r="M21" s="81"/>
      <c r="N21" s="81"/>
      <c r="O21" s="81"/>
      <c r="P21" s="81"/>
      <c r="Q21" s="81">
        <v>10.75</v>
      </c>
      <c r="R21" s="81">
        <v>2.7</v>
      </c>
      <c r="S21" s="81">
        <v>20.167000000000002</v>
      </c>
      <c r="T21" s="81">
        <v>40.71</v>
      </c>
      <c r="U21" s="81">
        <v>39.64</v>
      </c>
      <c r="V21" s="81">
        <v>39.704000000000001</v>
      </c>
      <c r="W21" s="81">
        <v>39.79</v>
      </c>
      <c r="X21" s="81">
        <v>58</v>
      </c>
      <c r="Y21" s="81">
        <v>1.95</v>
      </c>
      <c r="Z21" s="78"/>
      <c r="AA21" s="79">
        <f t="shared" si="2"/>
        <v>283.86100000000005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9.4039999999999999</v>
      </c>
      <c r="C25" s="88">
        <f t="shared" ref="C25:Z25" si="3">IF(LEN(C$2)&gt;0,SUM(C19:C24),"")</f>
        <v>13.95</v>
      </c>
      <c r="D25" s="88">
        <f t="shared" si="3"/>
        <v>13.6</v>
      </c>
      <c r="E25" s="88">
        <f t="shared" si="3"/>
        <v>67.03</v>
      </c>
      <c r="F25" s="88">
        <f t="shared" si="3"/>
        <v>54.173999999999999</v>
      </c>
      <c r="G25" s="88">
        <f t="shared" si="3"/>
        <v>104.95</v>
      </c>
      <c r="H25" s="88">
        <f t="shared" si="3"/>
        <v>198.68600000000001</v>
      </c>
      <c r="I25" s="88">
        <f t="shared" si="3"/>
        <v>25.175000000000001</v>
      </c>
      <c r="J25" s="88">
        <f t="shared" si="3"/>
        <v>119.91499999999999</v>
      </c>
      <c r="K25" s="88">
        <f t="shared" si="3"/>
        <v>33.448</v>
      </c>
      <c r="L25" s="88">
        <f t="shared" si="3"/>
        <v>93.575000000000003</v>
      </c>
      <c r="M25" s="88">
        <f t="shared" si="3"/>
        <v>99.182000000000002</v>
      </c>
      <c r="N25" s="88">
        <f t="shared" si="3"/>
        <v>42.304000000000002</v>
      </c>
      <c r="O25" s="88">
        <f t="shared" si="3"/>
        <v>63.96</v>
      </c>
      <c r="P25" s="88">
        <f t="shared" si="3"/>
        <v>86.305000000000007</v>
      </c>
      <c r="Q25" s="88">
        <f t="shared" si="3"/>
        <v>38.75</v>
      </c>
      <c r="R25" s="88">
        <f t="shared" si="3"/>
        <v>30.7</v>
      </c>
      <c r="S25" s="88">
        <f t="shared" si="3"/>
        <v>22.881</v>
      </c>
      <c r="T25" s="88">
        <f t="shared" si="3"/>
        <v>165.77600000000001</v>
      </c>
      <c r="U25" s="88">
        <f t="shared" si="3"/>
        <v>153.77800000000002</v>
      </c>
      <c r="V25" s="88">
        <f t="shared" si="3"/>
        <v>148.94300000000001</v>
      </c>
      <c r="W25" s="88">
        <f t="shared" si="3"/>
        <v>160.20599999999999</v>
      </c>
      <c r="X25" s="88">
        <f t="shared" si="3"/>
        <v>103.328</v>
      </c>
      <c r="Y25" s="88">
        <f t="shared" si="3"/>
        <v>2.698</v>
      </c>
      <c r="Z25" s="89" t="str">
        <f t="shared" si="3"/>
        <v/>
      </c>
      <c r="AA25" s="90">
        <f>SUM(AA19:AA24)</f>
        <v>1852.7180000000001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82.685000000000002</v>
      </c>
      <c r="C29" s="77">
        <v>31.358000000000001</v>
      </c>
      <c r="D29" s="77">
        <v>30.917999999999999</v>
      </c>
      <c r="E29" s="77">
        <v>81.92</v>
      </c>
      <c r="F29" s="77">
        <v>83.063999999999993</v>
      </c>
      <c r="G29" s="77">
        <v>131.84</v>
      </c>
      <c r="H29" s="77">
        <v>226.88399999999999</v>
      </c>
      <c r="I29" s="77">
        <v>43.151000000000003</v>
      </c>
      <c r="J29" s="77">
        <v>135.24</v>
      </c>
      <c r="K29" s="77">
        <v>49.466000000000001</v>
      </c>
      <c r="L29" s="77">
        <v>110.03</v>
      </c>
      <c r="M29" s="77">
        <v>116.126</v>
      </c>
      <c r="N29" s="77">
        <v>59.518999999999998</v>
      </c>
      <c r="O29" s="77">
        <v>80.843000000000004</v>
      </c>
      <c r="P29" s="77">
        <v>102.60899999999999</v>
      </c>
      <c r="Q29" s="77">
        <v>56.970999999999997</v>
      </c>
      <c r="R29" s="77">
        <v>49.417999999999999</v>
      </c>
      <c r="S29" s="77">
        <v>42.146000000000001</v>
      </c>
      <c r="T29" s="77">
        <v>187.93700000000001</v>
      </c>
      <c r="U29" s="77">
        <v>184.87899999999999</v>
      </c>
      <c r="V29" s="77">
        <v>187.166</v>
      </c>
      <c r="W29" s="77">
        <v>176.37</v>
      </c>
      <c r="X29" s="77">
        <v>154.19499999999999</v>
      </c>
      <c r="Y29" s="77">
        <v>38.664999999999999</v>
      </c>
      <c r="Z29" s="78"/>
      <c r="AA29" s="79">
        <f>SUM(B29:Z29)</f>
        <v>2443.4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82.685000000000002</v>
      </c>
      <c r="C31" s="62">
        <f t="shared" ref="C31:Z31" si="4">IF(LEN(C$2)&gt;0,SUM(C28:C30),"")</f>
        <v>31.358000000000001</v>
      </c>
      <c r="D31" s="62">
        <f t="shared" si="4"/>
        <v>30.917999999999999</v>
      </c>
      <c r="E31" s="62">
        <f t="shared" si="4"/>
        <v>81.92</v>
      </c>
      <c r="F31" s="62">
        <f t="shared" si="4"/>
        <v>83.063999999999993</v>
      </c>
      <c r="G31" s="62">
        <f t="shared" si="4"/>
        <v>131.84</v>
      </c>
      <c r="H31" s="62">
        <f t="shared" si="4"/>
        <v>226.88399999999999</v>
      </c>
      <c r="I31" s="62">
        <f t="shared" si="4"/>
        <v>43.151000000000003</v>
      </c>
      <c r="J31" s="62">
        <f t="shared" si="4"/>
        <v>135.24</v>
      </c>
      <c r="K31" s="62">
        <f t="shared" si="4"/>
        <v>49.466000000000001</v>
      </c>
      <c r="L31" s="62">
        <f t="shared" si="4"/>
        <v>110.03</v>
      </c>
      <c r="M31" s="62">
        <f t="shared" si="4"/>
        <v>116.126</v>
      </c>
      <c r="N31" s="62">
        <f t="shared" si="4"/>
        <v>59.518999999999998</v>
      </c>
      <c r="O31" s="62">
        <f t="shared" si="4"/>
        <v>80.843000000000004</v>
      </c>
      <c r="P31" s="62">
        <f t="shared" si="4"/>
        <v>102.60899999999999</v>
      </c>
      <c r="Q31" s="62">
        <f t="shared" si="4"/>
        <v>56.970999999999997</v>
      </c>
      <c r="R31" s="62">
        <f t="shared" si="4"/>
        <v>49.417999999999999</v>
      </c>
      <c r="S31" s="62">
        <f t="shared" si="4"/>
        <v>42.146000000000001</v>
      </c>
      <c r="T31" s="62">
        <f t="shared" si="4"/>
        <v>187.93700000000001</v>
      </c>
      <c r="U31" s="62">
        <f t="shared" si="4"/>
        <v>184.87899999999999</v>
      </c>
      <c r="V31" s="62">
        <f t="shared" si="4"/>
        <v>187.166</v>
      </c>
      <c r="W31" s="62">
        <f t="shared" si="4"/>
        <v>176.37</v>
      </c>
      <c r="X31" s="62">
        <f t="shared" si="4"/>
        <v>154.19499999999999</v>
      </c>
      <c r="Y31" s="62">
        <f t="shared" si="4"/>
        <v>38.664999999999999</v>
      </c>
      <c r="Z31" s="63" t="str">
        <f t="shared" si="4"/>
        <v/>
      </c>
      <c r="AA31" s="64">
        <f>SUM(AA28:AA30)</f>
        <v>2443.4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82.684999999999988</v>
      </c>
      <c r="C51" s="88">
        <f t="shared" si="10"/>
        <v>31.358000000000001</v>
      </c>
      <c r="D51" s="88">
        <f t="shared" si="10"/>
        <v>30.917999999999999</v>
      </c>
      <c r="E51" s="88">
        <f t="shared" si="10"/>
        <v>81.92</v>
      </c>
      <c r="F51" s="88">
        <f t="shared" si="10"/>
        <v>83.063999999999993</v>
      </c>
      <c r="G51" s="88">
        <f t="shared" si="10"/>
        <v>131.84</v>
      </c>
      <c r="H51" s="88">
        <f t="shared" si="10"/>
        <v>226.88400000000001</v>
      </c>
      <c r="I51" s="88">
        <f t="shared" si="10"/>
        <v>43.150999999999996</v>
      </c>
      <c r="J51" s="88">
        <f t="shared" si="10"/>
        <v>135.23999999999998</v>
      </c>
      <c r="K51" s="88">
        <f t="shared" si="10"/>
        <v>49.466000000000001</v>
      </c>
      <c r="L51" s="88">
        <f t="shared" si="10"/>
        <v>110.03</v>
      </c>
      <c r="M51" s="88">
        <f t="shared" si="10"/>
        <v>116.126</v>
      </c>
      <c r="N51" s="88">
        <f t="shared" si="10"/>
        <v>59.518999999999998</v>
      </c>
      <c r="O51" s="88">
        <f t="shared" si="10"/>
        <v>80.843000000000004</v>
      </c>
      <c r="P51" s="88">
        <f t="shared" si="10"/>
        <v>102.60900000000001</v>
      </c>
      <c r="Q51" s="88">
        <f t="shared" si="10"/>
        <v>56.971000000000004</v>
      </c>
      <c r="R51" s="88">
        <f t="shared" si="10"/>
        <v>49.417999999999999</v>
      </c>
      <c r="S51" s="88">
        <f t="shared" si="10"/>
        <v>42.146000000000001</v>
      </c>
      <c r="T51" s="88">
        <f t="shared" si="10"/>
        <v>187.93700000000001</v>
      </c>
      <c r="U51" s="88">
        <f t="shared" si="10"/>
        <v>184.87900000000002</v>
      </c>
      <c r="V51" s="88">
        <f t="shared" si="10"/>
        <v>187.166</v>
      </c>
      <c r="W51" s="88">
        <f t="shared" si="10"/>
        <v>176.37</v>
      </c>
      <c r="X51" s="88">
        <f t="shared" si="10"/>
        <v>154.19499999999999</v>
      </c>
      <c r="Y51" s="88">
        <f t="shared" si="10"/>
        <v>38.664999999999999</v>
      </c>
      <c r="Z51" s="89" t="str">
        <f t="shared" si="10"/>
        <v/>
      </c>
      <c r="AA51" s="104">
        <f>SUM(B51:Z51)</f>
        <v>2443.4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82.685000000000002</v>
      </c>
      <c r="C4" s="18">
        <v>31.357999999999997</v>
      </c>
      <c r="D4" s="18">
        <v>30.917999999999999</v>
      </c>
      <c r="E4" s="18">
        <v>81.919999999999987</v>
      </c>
      <c r="F4" s="18">
        <v>83.063999999999993</v>
      </c>
      <c r="G4" s="18">
        <v>131.83999999999997</v>
      </c>
      <c r="H4" s="18">
        <v>226.93</v>
      </c>
      <c r="I4" s="18">
        <v>43.151000000000003</v>
      </c>
      <c r="J4" s="18">
        <v>135.24</v>
      </c>
      <c r="K4" s="18">
        <v>49.466000000000001</v>
      </c>
      <c r="L4" s="18">
        <v>110.03</v>
      </c>
      <c r="M4" s="18">
        <v>116.12599999999999</v>
      </c>
      <c r="N4" s="18">
        <v>59.519000000000005</v>
      </c>
      <c r="O4" s="18">
        <v>80.843000000000018</v>
      </c>
      <c r="P4" s="18">
        <v>102.60899999999998</v>
      </c>
      <c r="Q4" s="18">
        <v>56.970999999999982</v>
      </c>
      <c r="R4" s="18">
        <v>49.417999999999999</v>
      </c>
      <c r="S4" s="18">
        <v>42.146000000000001</v>
      </c>
      <c r="T4" s="18">
        <v>187.91300000000001</v>
      </c>
      <c r="U4" s="18">
        <v>184.875</v>
      </c>
      <c r="V4" s="18">
        <v>187.17399999999998</v>
      </c>
      <c r="W4" s="18">
        <v>176.392</v>
      </c>
      <c r="X4" s="18">
        <v>154.20999999999998</v>
      </c>
      <c r="Y4" s="18">
        <v>38.664999999999999</v>
      </c>
      <c r="Z4" s="19"/>
      <c r="AA4" s="20">
        <f>SUM(B4:Z4)</f>
        <v>2443.4629999999997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79.52</v>
      </c>
      <c r="D7" s="28">
        <v>80.06</v>
      </c>
      <c r="E7" s="28">
        <v>56.72</v>
      </c>
      <c r="F7" s="28">
        <v>60.89</v>
      </c>
      <c r="G7" s="28">
        <v>72.900000000000006</v>
      </c>
      <c r="H7" s="28">
        <v>102.98</v>
      </c>
      <c r="I7" s="28">
        <v>88.43</v>
      </c>
      <c r="J7" s="28">
        <v>73.510000000000005</v>
      </c>
      <c r="K7" s="28">
        <v>18.82</v>
      </c>
      <c r="L7" s="28">
        <v>42.08</v>
      </c>
      <c r="M7" s="28">
        <v>51.63</v>
      </c>
      <c r="N7" s="28">
        <v>13.69</v>
      </c>
      <c r="O7" s="28">
        <v>28.9</v>
      </c>
      <c r="P7" s="28">
        <v>42.31</v>
      </c>
      <c r="Q7" s="28">
        <v>77.209999999999994</v>
      </c>
      <c r="R7" s="28">
        <v>82.41</v>
      </c>
      <c r="S7" s="28">
        <v>95.88</v>
      </c>
      <c r="T7" s="28">
        <v>135.1</v>
      </c>
      <c r="U7" s="28">
        <v>164.05</v>
      </c>
      <c r="V7" s="28">
        <v>170</v>
      </c>
      <c r="W7" s="28">
        <v>138.08000000000001</v>
      </c>
      <c r="X7" s="28">
        <v>114.24</v>
      </c>
      <c r="Y7" s="28">
        <v>94</v>
      </c>
      <c r="Z7" s="29"/>
      <c r="AA7" s="30">
        <f>IF(SUM(B7:Z7)&lt;&gt;0,AVERAGEIF(B7:Z7,"&lt;&gt;"""),"")</f>
        <v>82.267083333333332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70</v>
      </c>
      <c r="H12" s="52"/>
      <c r="I12" s="52"/>
      <c r="J12" s="52">
        <v>70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0.999</v>
      </c>
      <c r="D14" s="57">
        <v>1.0609999999999999</v>
      </c>
      <c r="E14" s="57">
        <v>26.87</v>
      </c>
      <c r="F14" s="57">
        <v>26.320999999999998</v>
      </c>
      <c r="G14" s="57">
        <v>13.036999999999999</v>
      </c>
      <c r="H14" s="57"/>
      <c r="I14" s="57">
        <v>1</v>
      </c>
      <c r="J14" s="57">
        <v>20.957999999999998</v>
      </c>
      <c r="K14" s="57">
        <v>34.682000000000002</v>
      </c>
      <c r="L14" s="57">
        <v>60.561999999999998</v>
      </c>
      <c r="M14" s="57">
        <v>62.825000000000003</v>
      </c>
      <c r="N14" s="57">
        <v>39.267000000000003</v>
      </c>
      <c r="O14" s="57">
        <v>47.594999999999999</v>
      </c>
      <c r="P14" s="57">
        <v>57.080999999999996</v>
      </c>
      <c r="Q14" s="57">
        <v>23.838000000000001</v>
      </c>
      <c r="R14" s="57">
        <v>2.8410000000000002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418.93700000000007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0.999</v>
      </c>
      <c r="D16" s="62">
        <f t="shared" si="1"/>
        <v>1.0609999999999999</v>
      </c>
      <c r="E16" s="62">
        <f t="shared" si="1"/>
        <v>26.87</v>
      </c>
      <c r="F16" s="62">
        <f t="shared" si="1"/>
        <v>26.320999999999998</v>
      </c>
      <c r="G16" s="62">
        <f t="shared" si="1"/>
        <v>83.037000000000006</v>
      </c>
      <c r="H16" s="62">
        <f t="shared" si="1"/>
        <v>0</v>
      </c>
      <c r="I16" s="62">
        <f t="shared" si="1"/>
        <v>1</v>
      </c>
      <c r="J16" s="62">
        <f t="shared" si="1"/>
        <v>90.957999999999998</v>
      </c>
      <c r="K16" s="62">
        <f t="shared" si="1"/>
        <v>34.682000000000002</v>
      </c>
      <c r="L16" s="62">
        <f t="shared" si="1"/>
        <v>60.561999999999998</v>
      </c>
      <c r="M16" s="62">
        <f t="shared" si="1"/>
        <v>62.825000000000003</v>
      </c>
      <c r="N16" s="62">
        <f t="shared" si="1"/>
        <v>39.267000000000003</v>
      </c>
      <c r="O16" s="62">
        <f t="shared" si="1"/>
        <v>47.594999999999999</v>
      </c>
      <c r="P16" s="62">
        <f t="shared" si="1"/>
        <v>57.080999999999996</v>
      </c>
      <c r="Q16" s="62">
        <f t="shared" si="1"/>
        <v>23.838000000000001</v>
      </c>
      <c r="R16" s="62">
        <f t="shared" si="1"/>
        <v>2.8410000000000002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558.93700000000013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/>
      <c r="D19" s="72"/>
      <c r="E19" s="72"/>
      <c r="F19" s="72"/>
      <c r="G19" s="72"/>
      <c r="H19" s="72">
        <v>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71</v>
      </c>
    </row>
    <row r="20" spans="1:27" ht="24.95" customHeight="1" x14ac:dyDescent="0.2">
      <c r="A20" s="75" t="s">
        <v>15</v>
      </c>
      <c r="B20" s="76">
        <v>1.0980000000000001</v>
      </c>
      <c r="C20" s="77">
        <v>12.04</v>
      </c>
      <c r="D20" s="77">
        <v>14.194000000000001</v>
      </c>
      <c r="E20" s="77">
        <v>18.442</v>
      </c>
      <c r="F20" s="77">
        <v>18.662999999999997</v>
      </c>
      <c r="G20" s="77">
        <v>7.2540000000000004</v>
      </c>
      <c r="H20" s="77">
        <v>20.077999999999999</v>
      </c>
      <c r="I20" s="77">
        <v>8.6999999999999994E-2</v>
      </c>
      <c r="J20" s="77">
        <v>1.093</v>
      </c>
      <c r="K20" s="77">
        <v>2.0590000000000002</v>
      </c>
      <c r="L20" s="77">
        <v>8.0879999999999992</v>
      </c>
      <c r="M20" s="77">
        <v>8.1630000000000003</v>
      </c>
      <c r="N20" s="77">
        <v>8.161999999999999</v>
      </c>
      <c r="O20" s="77">
        <v>8.125</v>
      </c>
      <c r="P20" s="77">
        <v>7.7149999999999999</v>
      </c>
      <c r="Q20" s="77">
        <v>13.254</v>
      </c>
      <c r="R20" s="77">
        <v>11.273999999999999</v>
      </c>
      <c r="S20" s="77">
        <v>7.5999999999999998E-2</v>
      </c>
      <c r="T20" s="77">
        <v>7.8E-2</v>
      </c>
      <c r="U20" s="77">
        <v>7.4999999999999997E-2</v>
      </c>
      <c r="V20" s="77">
        <v>7.0000000000000007E-2</v>
      </c>
      <c r="W20" s="77">
        <v>6.5000000000000002E-2</v>
      </c>
      <c r="X20" s="77">
        <v>5.7000000000000002E-2</v>
      </c>
      <c r="Y20" s="77">
        <v>0.9850000000000001</v>
      </c>
      <c r="Z20" s="78"/>
      <c r="AA20" s="79">
        <f t="shared" si="2"/>
        <v>161.19499999999996</v>
      </c>
    </row>
    <row r="21" spans="1:27" ht="24.95" customHeight="1" x14ac:dyDescent="0.2">
      <c r="A21" s="75" t="s">
        <v>16</v>
      </c>
      <c r="B21" s="80">
        <v>11.587</v>
      </c>
      <c r="C21" s="81">
        <v>18.318999999999999</v>
      </c>
      <c r="D21" s="81">
        <v>15.662999999999998</v>
      </c>
      <c r="E21" s="81">
        <v>36.607999999999997</v>
      </c>
      <c r="F21" s="81">
        <v>38.08</v>
      </c>
      <c r="G21" s="81">
        <v>41.548999999999999</v>
      </c>
      <c r="H21" s="81">
        <v>45.951999999999998</v>
      </c>
      <c r="I21" s="81">
        <v>42.064000000000007</v>
      </c>
      <c r="J21" s="81">
        <v>43.189</v>
      </c>
      <c r="K21" s="81">
        <v>12.725</v>
      </c>
      <c r="L21" s="81">
        <v>41.38</v>
      </c>
      <c r="M21" s="81">
        <v>45.138000000000005</v>
      </c>
      <c r="N21" s="81">
        <v>12.09</v>
      </c>
      <c r="O21" s="81">
        <v>25.122999999999998</v>
      </c>
      <c r="P21" s="81">
        <v>37.813000000000002</v>
      </c>
      <c r="Q21" s="81">
        <v>19.879000000000001</v>
      </c>
      <c r="R21" s="81">
        <v>35.302999999999997</v>
      </c>
      <c r="S21" s="81">
        <v>42.07</v>
      </c>
      <c r="T21" s="81">
        <v>4.335</v>
      </c>
      <c r="U21" s="81">
        <v>6.5</v>
      </c>
      <c r="V21" s="81">
        <v>7.9039999999999999</v>
      </c>
      <c r="W21" s="81">
        <v>4.2269999999999994</v>
      </c>
      <c r="X21" s="81">
        <v>7.0529999999999999</v>
      </c>
      <c r="Y21" s="81">
        <v>37.68</v>
      </c>
      <c r="Z21" s="78"/>
      <c r="AA21" s="79">
        <f t="shared" si="2"/>
        <v>632.23099999999999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82.685000000000002</v>
      </c>
      <c r="C25" s="88">
        <f t="shared" si="3"/>
        <v>30.358999999999998</v>
      </c>
      <c r="D25" s="88">
        <f t="shared" si="3"/>
        <v>29.856999999999999</v>
      </c>
      <c r="E25" s="88">
        <f t="shared" si="3"/>
        <v>55.05</v>
      </c>
      <c r="F25" s="88">
        <f t="shared" si="3"/>
        <v>56.742999999999995</v>
      </c>
      <c r="G25" s="88">
        <f t="shared" si="3"/>
        <v>48.802999999999997</v>
      </c>
      <c r="H25" s="88">
        <f t="shared" si="3"/>
        <v>67.03</v>
      </c>
      <c r="I25" s="88">
        <f t="shared" si="3"/>
        <v>42.15100000000001</v>
      </c>
      <c r="J25" s="88">
        <f t="shared" si="3"/>
        <v>44.281999999999996</v>
      </c>
      <c r="K25" s="88">
        <f t="shared" si="3"/>
        <v>14.783999999999999</v>
      </c>
      <c r="L25" s="88">
        <f t="shared" si="3"/>
        <v>49.468000000000004</v>
      </c>
      <c r="M25" s="88">
        <f t="shared" si="3"/>
        <v>53.301000000000002</v>
      </c>
      <c r="N25" s="88">
        <f t="shared" si="3"/>
        <v>20.251999999999999</v>
      </c>
      <c r="O25" s="88">
        <f t="shared" si="3"/>
        <v>33.247999999999998</v>
      </c>
      <c r="P25" s="88">
        <f t="shared" si="3"/>
        <v>45.528000000000006</v>
      </c>
      <c r="Q25" s="88">
        <f t="shared" si="3"/>
        <v>33.133000000000003</v>
      </c>
      <c r="R25" s="88">
        <f t="shared" si="3"/>
        <v>46.576999999999998</v>
      </c>
      <c r="S25" s="88">
        <f t="shared" si="3"/>
        <v>42.146000000000001</v>
      </c>
      <c r="T25" s="88">
        <f t="shared" si="3"/>
        <v>4.4130000000000003</v>
      </c>
      <c r="U25" s="88">
        <f t="shared" si="3"/>
        <v>6.5750000000000002</v>
      </c>
      <c r="V25" s="88">
        <f t="shared" si="3"/>
        <v>7.9740000000000002</v>
      </c>
      <c r="W25" s="88">
        <f t="shared" si="3"/>
        <v>4.2919999999999998</v>
      </c>
      <c r="X25" s="88">
        <f t="shared" si="3"/>
        <v>7.11</v>
      </c>
      <c r="Y25" s="88">
        <f t="shared" si="3"/>
        <v>38.664999999999999</v>
      </c>
      <c r="Z25" s="89">
        <f t="shared" si="3"/>
        <v>0</v>
      </c>
      <c r="AA25" s="90">
        <f t="shared" si="3"/>
        <v>864.42599999999993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82.685000000000002</v>
      </c>
      <c r="C29" s="77">
        <v>31.358000000000001</v>
      </c>
      <c r="D29" s="77">
        <v>30.917999999999999</v>
      </c>
      <c r="E29" s="77">
        <v>81.92</v>
      </c>
      <c r="F29" s="77">
        <v>83.063999999999993</v>
      </c>
      <c r="G29" s="77">
        <v>131.84</v>
      </c>
      <c r="H29" s="77">
        <v>67.03</v>
      </c>
      <c r="I29" s="77">
        <v>43.151000000000003</v>
      </c>
      <c r="J29" s="77">
        <v>135.24</v>
      </c>
      <c r="K29" s="77">
        <v>49.466000000000001</v>
      </c>
      <c r="L29" s="77">
        <v>110.03</v>
      </c>
      <c r="M29" s="77">
        <v>116.126</v>
      </c>
      <c r="N29" s="77">
        <v>59.518999999999998</v>
      </c>
      <c r="O29" s="77">
        <v>80.843000000000004</v>
      </c>
      <c r="P29" s="77">
        <v>102.60899999999999</v>
      </c>
      <c r="Q29" s="77">
        <v>56.970999999999997</v>
      </c>
      <c r="R29" s="77">
        <v>49.417999999999999</v>
      </c>
      <c r="S29" s="77">
        <v>42.146000000000001</v>
      </c>
      <c r="T29" s="77">
        <v>4.4130000000000003</v>
      </c>
      <c r="U29" s="77">
        <v>6.5750000000000002</v>
      </c>
      <c r="V29" s="77">
        <v>7.9740000000000002</v>
      </c>
      <c r="W29" s="77">
        <v>4.2919999999999998</v>
      </c>
      <c r="X29" s="77">
        <v>7.11</v>
      </c>
      <c r="Y29" s="77">
        <v>38.664999999999999</v>
      </c>
      <c r="Z29" s="78"/>
      <c r="AA29" s="79">
        <f>SUM(B29:Z29)</f>
        <v>1423.3629999999996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82.685000000000002</v>
      </c>
      <c r="C31" s="62">
        <f t="shared" si="4"/>
        <v>31.358000000000001</v>
      </c>
      <c r="D31" s="62">
        <f t="shared" si="4"/>
        <v>30.917999999999999</v>
      </c>
      <c r="E31" s="62">
        <f t="shared" si="4"/>
        <v>81.92</v>
      </c>
      <c r="F31" s="62">
        <f t="shared" si="4"/>
        <v>83.063999999999993</v>
      </c>
      <c r="G31" s="62">
        <f t="shared" si="4"/>
        <v>131.84</v>
      </c>
      <c r="H31" s="62">
        <f t="shared" si="4"/>
        <v>67.03</v>
      </c>
      <c r="I31" s="62">
        <f t="shared" si="4"/>
        <v>43.151000000000003</v>
      </c>
      <c r="J31" s="62">
        <f t="shared" si="4"/>
        <v>135.24</v>
      </c>
      <c r="K31" s="62">
        <f t="shared" si="4"/>
        <v>49.466000000000001</v>
      </c>
      <c r="L31" s="62">
        <f t="shared" si="4"/>
        <v>110.03</v>
      </c>
      <c r="M31" s="62">
        <f t="shared" si="4"/>
        <v>116.126</v>
      </c>
      <c r="N31" s="62">
        <f t="shared" si="4"/>
        <v>59.518999999999998</v>
      </c>
      <c r="O31" s="62">
        <f t="shared" si="4"/>
        <v>80.843000000000004</v>
      </c>
      <c r="P31" s="62">
        <f t="shared" si="4"/>
        <v>102.60899999999999</v>
      </c>
      <c r="Q31" s="62">
        <f t="shared" si="4"/>
        <v>56.970999999999997</v>
      </c>
      <c r="R31" s="62">
        <f t="shared" si="4"/>
        <v>49.417999999999999</v>
      </c>
      <c r="S31" s="62">
        <f t="shared" si="4"/>
        <v>42.146000000000001</v>
      </c>
      <c r="T31" s="62">
        <f t="shared" si="4"/>
        <v>4.4130000000000003</v>
      </c>
      <c r="U31" s="62">
        <f t="shared" si="4"/>
        <v>6.5750000000000002</v>
      </c>
      <c r="V31" s="62">
        <f t="shared" si="4"/>
        <v>7.9740000000000002</v>
      </c>
      <c r="W31" s="62">
        <f t="shared" si="4"/>
        <v>4.2919999999999998</v>
      </c>
      <c r="X31" s="62">
        <f t="shared" si="4"/>
        <v>7.11</v>
      </c>
      <c r="Y31" s="62">
        <f t="shared" si="4"/>
        <v>38.664999999999999</v>
      </c>
      <c r="Z31" s="63">
        <f t="shared" si="4"/>
        <v>0</v>
      </c>
      <c r="AA31" s="64">
        <f t="shared" si="4"/>
        <v>1423.3629999999996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159.9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183.5</v>
      </c>
      <c r="U38" s="99">
        <v>178.3</v>
      </c>
      <c r="V38" s="99">
        <v>179.2</v>
      </c>
      <c r="W38" s="99">
        <v>172.1</v>
      </c>
      <c r="X38" s="99">
        <v>147.1</v>
      </c>
      <c r="Y38" s="99"/>
      <c r="Z38" s="100"/>
      <c r="AA38" s="79">
        <f t="shared" si="5"/>
        <v>1020.1000000000001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159.9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183.5</v>
      </c>
      <c r="U39" s="88">
        <f t="shared" si="6"/>
        <v>178.3</v>
      </c>
      <c r="V39" s="88">
        <f t="shared" si="6"/>
        <v>179.2</v>
      </c>
      <c r="W39" s="88">
        <f t="shared" si="6"/>
        <v>172.1</v>
      </c>
      <c r="X39" s="88">
        <f t="shared" si="6"/>
        <v>147.1</v>
      </c>
      <c r="Y39" s="88">
        <f t="shared" si="6"/>
        <v>0</v>
      </c>
      <c r="Z39" s="89">
        <f t="shared" si="6"/>
        <v>0</v>
      </c>
      <c r="AA39" s="90">
        <f t="shared" si="5"/>
        <v>1020.1000000000001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159.9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183.5</v>
      </c>
      <c r="U46" s="99">
        <v>178.3</v>
      </c>
      <c r="V46" s="99">
        <v>179.2</v>
      </c>
      <c r="W46" s="99">
        <v>172.1</v>
      </c>
      <c r="X46" s="99">
        <v>147.1</v>
      </c>
      <c r="Y46" s="99"/>
      <c r="Z46" s="100"/>
      <c r="AA46" s="79">
        <f t="shared" si="7"/>
        <v>1020.1000000000001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159.9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183.5</v>
      </c>
      <c r="U48" s="88">
        <f t="shared" si="8"/>
        <v>178.3</v>
      </c>
      <c r="V48" s="88">
        <f t="shared" si="8"/>
        <v>179.2</v>
      </c>
      <c r="W48" s="88">
        <f t="shared" si="8"/>
        <v>172.1</v>
      </c>
      <c r="X48" s="88">
        <f t="shared" si="8"/>
        <v>147.1</v>
      </c>
      <c r="Y48" s="88">
        <f t="shared" si="8"/>
        <v>0</v>
      </c>
      <c r="Z48" s="89">
        <f t="shared" si="8"/>
        <v>0</v>
      </c>
      <c r="AA48" s="90">
        <f t="shared" si="7"/>
        <v>1020.1000000000001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82.685000000000002</v>
      </c>
      <c r="C51" s="88">
        <f t="shared" si="10"/>
        <v>31.357999999999997</v>
      </c>
      <c r="D51" s="88">
        <f t="shared" si="10"/>
        <v>30.917999999999999</v>
      </c>
      <c r="E51" s="88">
        <f t="shared" si="10"/>
        <v>81.92</v>
      </c>
      <c r="F51" s="88">
        <f t="shared" si="10"/>
        <v>83.063999999999993</v>
      </c>
      <c r="G51" s="88">
        <f t="shared" si="10"/>
        <v>131.84</v>
      </c>
      <c r="H51" s="88">
        <f t="shared" si="10"/>
        <v>226.93</v>
      </c>
      <c r="I51" s="88">
        <f t="shared" si="10"/>
        <v>43.15100000000001</v>
      </c>
      <c r="J51" s="88">
        <f t="shared" si="10"/>
        <v>135.24</v>
      </c>
      <c r="K51" s="88">
        <f t="shared" si="10"/>
        <v>49.466000000000001</v>
      </c>
      <c r="L51" s="88">
        <f t="shared" si="10"/>
        <v>110.03</v>
      </c>
      <c r="M51" s="88">
        <f t="shared" si="10"/>
        <v>116.126</v>
      </c>
      <c r="N51" s="88">
        <f t="shared" si="10"/>
        <v>59.519000000000005</v>
      </c>
      <c r="O51" s="88">
        <f t="shared" si="10"/>
        <v>80.842999999999989</v>
      </c>
      <c r="P51" s="88">
        <f t="shared" si="10"/>
        <v>102.60900000000001</v>
      </c>
      <c r="Q51" s="88">
        <f t="shared" si="10"/>
        <v>56.971000000000004</v>
      </c>
      <c r="R51" s="88">
        <f t="shared" si="10"/>
        <v>49.417999999999999</v>
      </c>
      <c r="S51" s="88">
        <f t="shared" si="10"/>
        <v>42.146000000000001</v>
      </c>
      <c r="T51" s="88">
        <f t="shared" si="10"/>
        <v>187.91300000000001</v>
      </c>
      <c r="U51" s="88">
        <f t="shared" si="10"/>
        <v>184.875</v>
      </c>
      <c r="V51" s="88">
        <f t="shared" si="10"/>
        <v>187.17399999999998</v>
      </c>
      <c r="W51" s="88">
        <f t="shared" si="10"/>
        <v>176.392</v>
      </c>
      <c r="X51" s="88">
        <f t="shared" si="10"/>
        <v>154.21</v>
      </c>
      <c r="Y51" s="88">
        <f t="shared" si="10"/>
        <v>38.664999999999999</v>
      </c>
      <c r="Z51" s="89">
        <f t="shared" si="10"/>
        <v>0</v>
      </c>
      <c r="AA51" s="104">
        <f>SUM(B51:Z51)</f>
        <v>2443.4629999999997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159.9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183.5</v>
      </c>
      <c r="U4" s="18">
        <v>178.3</v>
      </c>
      <c r="V4" s="18">
        <v>179.2</v>
      </c>
      <c r="W4" s="18">
        <v>172.1</v>
      </c>
      <c r="X4" s="18">
        <v>147.1</v>
      </c>
      <c r="Y4" s="18"/>
      <c r="Z4" s="19"/>
      <c r="AA4" s="111">
        <f>SUM(B4:Z4)</f>
        <v>1020.1000000000001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79.52</v>
      </c>
      <c r="D7" s="117">
        <v>80.06</v>
      </c>
      <c r="E7" s="117">
        <v>56.72</v>
      </c>
      <c r="F7" s="117">
        <v>60.89</v>
      </c>
      <c r="G7" s="117">
        <v>72.900000000000006</v>
      </c>
      <c r="H7" s="117">
        <v>102.98</v>
      </c>
      <c r="I7" s="117">
        <v>88.43</v>
      </c>
      <c r="J7" s="117">
        <v>73.510000000000005</v>
      </c>
      <c r="K7" s="117">
        <v>18.82</v>
      </c>
      <c r="L7" s="117">
        <v>42.08</v>
      </c>
      <c r="M7" s="117">
        <v>51.63</v>
      </c>
      <c r="N7" s="117">
        <v>13.69</v>
      </c>
      <c r="O7" s="117">
        <v>28.9</v>
      </c>
      <c r="P7" s="117">
        <v>42.31</v>
      </c>
      <c r="Q7" s="117">
        <v>77.209999999999994</v>
      </c>
      <c r="R7" s="117">
        <v>82.41</v>
      </c>
      <c r="S7" s="117">
        <v>95.88</v>
      </c>
      <c r="T7" s="117">
        <v>135.1</v>
      </c>
      <c r="U7" s="117">
        <v>164.05</v>
      </c>
      <c r="V7" s="117">
        <v>170</v>
      </c>
      <c r="W7" s="117">
        <v>138.08000000000001</v>
      </c>
      <c r="X7" s="117">
        <v>114.24</v>
      </c>
      <c r="Y7" s="117">
        <v>94</v>
      </c>
      <c r="Z7" s="118"/>
      <c r="AA7" s="119">
        <f>IF(SUM(B7:Z7)&lt;&gt;0,AVERAGEIF(B7:Z7,"&lt;&gt;"""),"")</f>
        <v>82.267083333333332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159.9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183.5</v>
      </c>
      <c r="U23" s="133">
        <v>178.3</v>
      </c>
      <c r="V23" s="133">
        <v>179.2</v>
      </c>
      <c r="W23" s="133">
        <v>172.1</v>
      </c>
      <c r="X23" s="133">
        <v>147.1</v>
      </c>
      <c r="Y23" s="133"/>
      <c r="Z23" s="131"/>
      <c r="AA23" s="132">
        <f t="shared" si="2"/>
        <v>1020.1000000000001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159.9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183.5</v>
      </c>
      <c r="U24" s="135">
        <f t="shared" si="3"/>
        <v>178.3</v>
      </c>
      <c r="V24" s="135">
        <f t="shared" si="3"/>
        <v>179.2</v>
      </c>
      <c r="W24" s="135">
        <f t="shared" si="3"/>
        <v>172.1</v>
      </c>
      <c r="X24" s="135">
        <f t="shared" si="3"/>
        <v>147.1</v>
      </c>
      <c r="Y24" s="135">
        <f t="shared" si="3"/>
        <v>0</v>
      </c>
      <c r="Z24" s="136" t="str">
        <f t="shared" si="3"/>
        <v/>
      </c>
      <c r="AA24" s="90">
        <f t="shared" si="2"/>
        <v>1020.1000000000001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2023-09-07T13:20:47Z</dcterms:created>
  <dcterms:modified xsi:type="dcterms:W3CDTF">2023-09-07T13:20:48Z</dcterms:modified>
</cp:coreProperties>
</file>