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<sst xmlns="http://schemas.openxmlformats.org/spreadsheetml/2006/main" count="117" uniqueCount="53">
  <si>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06/09/2023 16:19:08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</si>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</sst>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D1F-4F21-A29F-DD9022E10B9F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D1F-4F21-A29F-DD9022E10B9F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59.375</c:v>
                </c:pt>
                <c:pt idx="1">
                  <c:v>30.323</c:v>
                </c:pt>
                <c:pt idx="2">
                  <c:v>5.75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D1F-4F21-A29F-DD9022E10B9F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34.5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D1F-4F21-A29F-DD9022E10B9F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18.318999999999999</c:v>
                </c:pt>
                <c:pt idx="1">
                  <c:v>17.312000000000001</c:v>
                </c:pt>
                <c:pt idx="2">
                  <c:v>18.727</c:v>
                </c:pt>
                <c:pt idx="3">
                  <c:v>14.253</c:v>
                </c:pt>
                <c:pt idx="4">
                  <c:v>7.5699999999999994</c:v>
                </c:pt>
                <c:pt idx="5">
                  <c:v>7.3449999999999998</c:v>
                </c:pt>
                <c:pt idx="6">
                  <c:v>20.738</c:v>
                </c:pt>
                <c:pt idx="7">
                  <c:v>8.4499999999999993</c:v>
                </c:pt>
                <c:pt idx="8">
                  <c:v>7.8049999999999997</c:v>
                </c:pt>
                <c:pt idx="9">
                  <c:v>7.9350000000000005</c:v>
                </c:pt>
                <c:pt idx="10">
                  <c:v>8.7550000000000008</c:v>
                </c:pt>
                <c:pt idx="11">
                  <c:v>13.233000000000001</c:v>
                </c:pt>
                <c:pt idx="12">
                  <c:v>10.013999999999999</c:v>
                </c:pt>
                <c:pt idx="13">
                  <c:v>10.741000000000001</c:v>
                </c:pt>
                <c:pt idx="14">
                  <c:v>11.219999999999999</c:v>
                </c:pt>
                <c:pt idx="15">
                  <c:v>11.297000000000001</c:v>
                </c:pt>
                <c:pt idx="16">
                  <c:v>12.881</c:v>
                </c:pt>
                <c:pt idx="17">
                  <c:v>15.073</c:v>
                </c:pt>
                <c:pt idx="18">
                  <c:v>15.407999999999999</c:v>
                </c:pt>
                <c:pt idx="19">
                  <c:v>16.036000000000001</c:v>
                </c:pt>
                <c:pt idx="20">
                  <c:v>16.662000000000003</c:v>
                </c:pt>
                <c:pt idx="21">
                  <c:v>17.038</c:v>
                </c:pt>
                <c:pt idx="22">
                  <c:v>27.930999999999997</c:v>
                </c:pt>
                <c:pt idx="23">
                  <c:v>25.283000000000001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D1F-4F21-A29F-DD9022E10B9F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D1F-4F21-A29F-DD9022E10B9F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D1F-4F21-A29F-DD9022E10B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114.41099999999999</c:v>
                </c:pt>
                <c:pt idx="1">
                  <c:v>54.66</c:v>
                </c:pt>
                <c:pt idx="2">
                  <c:v>29.477000000000004</c:v>
                </c:pt>
                <c:pt idx="3">
                  <c:v>97.364999999999981</c:v>
                </c:pt>
                <c:pt idx="4">
                  <c:v>90.61399999999999</c:v>
                </c:pt>
                <c:pt idx="5">
                  <c:v>112.58099999999997</c:v>
                </c:pt>
                <c:pt idx="6">
                  <c:v>151.316</c:v>
                </c:pt>
                <c:pt idx="7">
                  <c:v>189.85400000000001</c:v>
                </c:pt>
                <c:pt idx="8">
                  <c:v>143.619</c:v>
                </c:pt>
                <c:pt idx="9">
                  <c:v>122.22300000000001</c:v>
                </c:pt>
                <c:pt idx="10">
                  <c:v>130.60300000000001</c:v>
                </c:pt>
                <c:pt idx="11">
                  <c:v>143.61499999999998</c:v>
                </c:pt>
                <c:pt idx="12">
                  <c:v>99.182000000000002</c:v>
                </c:pt>
                <c:pt idx="13">
                  <c:v>83.869000000000014</c:v>
                </c:pt>
                <c:pt idx="14">
                  <c:v>101.38199999999999</c:v>
                </c:pt>
                <c:pt idx="15">
                  <c:v>66.968000000000004</c:v>
                </c:pt>
                <c:pt idx="16">
                  <c:v>69.072000000000003</c:v>
                </c:pt>
                <c:pt idx="17">
                  <c:v>67.413000000000011</c:v>
                </c:pt>
                <c:pt idx="18">
                  <c:v>57.457999999999998</c:v>
                </c:pt>
                <c:pt idx="19">
                  <c:v>50.15</c:v>
                </c:pt>
                <c:pt idx="20">
                  <c:v>42.863</c:v>
                </c:pt>
                <c:pt idx="21">
                  <c:v>75.931000000000012</c:v>
                </c:pt>
                <c:pt idx="22">
                  <c:v>51.091999999999999</c:v>
                </c:pt>
                <c:pt idx="23">
                  <c:v>30.192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D1F-4F21-A29F-DD9022E10B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93.9</c:v>
                </c:pt>
                <c:pt idx="1">
                  <c:v>88</c:v>
                </c:pt>
                <c:pt idx="2">
                  <c:v>85</c:v>
                </c:pt>
                <c:pt idx="3">
                  <c:v>78.34</c:v>
                </c:pt>
                <c:pt idx="4">
                  <c:v>71.099999999999994</c:v>
                </c:pt>
                <c:pt idx="5">
                  <c:v>64.17</c:v>
                </c:pt>
                <c:pt idx="6">
                  <c:v>97.27</c:v>
                </c:pt>
                <c:pt idx="7">
                  <c:v>101.22</c:v>
                </c:pt>
                <c:pt idx="8">
                  <c:v>104</c:v>
                </c:pt>
                <c:pt idx="9">
                  <c:v>72.36</c:v>
                </c:pt>
                <c:pt idx="10">
                  <c:v>68.13</c:v>
                </c:pt>
                <c:pt idx="11">
                  <c:v>63.25</c:v>
                </c:pt>
                <c:pt idx="12">
                  <c:v>36.31</c:v>
                </c:pt>
                <c:pt idx="13">
                  <c:v>35.79</c:v>
                </c:pt>
                <c:pt idx="14">
                  <c:v>41.33</c:v>
                </c:pt>
                <c:pt idx="15">
                  <c:v>76.900000000000006</c:v>
                </c:pt>
                <c:pt idx="16">
                  <c:v>80.58</c:v>
                </c:pt>
                <c:pt idx="17">
                  <c:v>96.44</c:v>
                </c:pt>
                <c:pt idx="18">
                  <c:v>104.3</c:v>
                </c:pt>
                <c:pt idx="19">
                  <c:v>108.09</c:v>
                </c:pt>
                <c:pt idx="20">
                  <c:v>112.51</c:v>
                </c:pt>
                <c:pt idx="21">
                  <c:v>95.81</c:v>
                </c:pt>
                <c:pt idx="22">
                  <c:v>93.26</c:v>
                </c:pt>
                <c:pt idx="23">
                  <c:v>70.709999999999994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D1F-4F21-A29F-DD9022E10B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114.376</v>
      </c>
      <c r="C4" s="18">
        <v>54.660000000000004</v>
      </c>
      <c r="D4" s="18">
        <v>29.476999999999997</v>
      </c>
      <c r="E4" s="18">
        <v>97.365000000000009</v>
      </c>
      <c r="F4" s="18">
        <v>90.614000000000004</v>
      </c>
      <c r="G4" s="18">
        <v>112.581</v>
      </c>
      <c r="H4" s="18">
        <v>151.316</v>
      </c>
      <c r="I4" s="18">
        <v>189.85400000000001</v>
      </c>
      <c r="J4" s="18">
        <v>143.619</v>
      </c>
      <c r="K4" s="18">
        <v>122.223</v>
      </c>
      <c r="L4" s="18">
        <v>130.60300000000001</v>
      </c>
      <c r="M4" s="18">
        <v>143.61500000000001</v>
      </c>
      <c r="N4" s="18">
        <v>99.181999999999988</v>
      </c>
      <c r="O4" s="18">
        <v>83.869</v>
      </c>
      <c r="P4" s="18">
        <v>101.38199999999999</v>
      </c>
      <c r="Q4" s="18">
        <v>66.968000000000004</v>
      </c>
      <c r="R4" s="18">
        <v>69.072000000000003</v>
      </c>
      <c r="S4" s="18">
        <v>67.412999999999997</v>
      </c>
      <c r="T4" s="18">
        <v>57.457999999999998</v>
      </c>
      <c r="U4" s="18">
        <v>50.150000000000006</v>
      </c>
      <c r="V4" s="18">
        <v>42.863</v>
      </c>
      <c r="W4" s="18">
        <v>75.931000000000012</v>
      </c>
      <c r="X4" s="18">
        <v>51.092000000000006</v>
      </c>
      <c r="Y4" s="18">
        <v>30.192</v>
      </c>
      <c r="Z4" s="19"/>
      <c r="AA4" s="20">
        <f>SUM(B4:Z4)</f>
        <v>2175.8750000000005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93.9</v>
      </c>
      <c r="C7" s="28">
        <v>88</v>
      </c>
      <c r="D7" s="28">
        <v>85</v>
      </c>
      <c r="E7" s="28">
        <v>78.34</v>
      </c>
      <c r="F7" s="28">
        <v>71.099999999999994</v>
      </c>
      <c r="G7" s="28">
        <v>64.17</v>
      </c>
      <c r="H7" s="28">
        <v>97.27</v>
      </c>
      <c r="I7" s="28">
        <v>101.22</v>
      </c>
      <c r="J7" s="28">
        <v>104</v>
      </c>
      <c r="K7" s="28">
        <v>72.36</v>
      </c>
      <c r="L7" s="28">
        <v>68.13</v>
      </c>
      <c r="M7" s="28">
        <v>63.25</v>
      </c>
      <c r="N7" s="28">
        <v>36.31</v>
      </c>
      <c r="O7" s="28">
        <v>35.79</v>
      </c>
      <c r="P7" s="28">
        <v>41.33</v>
      </c>
      <c r="Q7" s="28">
        <v>76.900000000000006</v>
      </c>
      <c r="R7" s="28">
        <v>80.58</v>
      </c>
      <c r="S7" s="28">
        <v>96.44</v>
      </c>
      <c r="T7" s="28">
        <v>104.3</v>
      </c>
      <c r="U7" s="28">
        <v>108.09</v>
      </c>
      <c r="V7" s="28">
        <v>112.51</v>
      </c>
      <c r="W7" s="28">
        <v>95.81</v>
      </c>
      <c r="X7" s="28">
        <v>93.26</v>
      </c>
      <c r="Y7" s="28">
        <v>70.709999999999994</v>
      </c>
      <c r="Z7" s="29"/>
      <c r="AA7" s="30">
        <f>IF(SUM(B7:Z7)&lt;&gt;0,AVERAGEIF(B7:Z7,"&lt;&gt;"""),"")</f>
        <v>80.782083333333333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59.375</v>
      </c>
      <c r="C12" s="52">
        <v>30.323</v>
      </c>
      <c r="D12" s="52">
        <v>5.75</v>
      </c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95.448000000000008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18.318999999999999</v>
      </c>
      <c r="C14" s="57">
        <v>17.312000000000001</v>
      </c>
      <c r="D14" s="57">
        <v>18.727</v>
      </c>
      <c r="E14" s="57">
        <v>14.253</v>
      </c>
      <c r="F14" s="57">
        <v>7.5699999999999994</v>
      </c>
      <c r="G14" s="57">
        <v>7.3449999999999998</v>
      </c>
      <c r="H14" s="57">
        <v>20.738</v>
      </c>
      <c r="I14" s="57">
        <v>8.4499999999999993</v>
      </c>
      <c r="J14" s="57">
        <v>7.8049999999999997</v>
      </c>
      <c r="K14" s="57">
        <v>7.9350000000000005</v>
      </c>
      <c r="L14" s="57">
        <v>8.7550000000000008</v>
      </c>
      <c r="M14" s="57">
        <v>13.233000000000001</v>
      </c>
      <c r="N14" s="57">
        <v>10.013999999999999</v>
      </c>
      <c r="O14" s="57">
        <v>10.741000000000001</v>
      </c>
      <c r="P14" s="57">
        <v>11.219999999999999</v>
      </c>
      <c r="Q14" s="57">
        <v>11.297000000000001</v>
      </c>
      <c r="R14" s="57">
        <v>12.881</v>
      </c>
      <c r="S14" s="57">
        <v>15.073</v>
      </c>
      <c r="T14" s="57">
        <v>15.407999999999999</v>
      </c>
      <c r="U14" s="57">
        <v>16.036000000000001</v>
      </c>
      <c r="V14" s="57">
        <v>16.662000000000003</v>
      </c>
      <c r="W14" s="57">
        <v>17.038</v>
      </c>
      <c r="X14" s="57">
        <v>27.930999999999997</v>
      </c>
      <c r="Y14" s="57">
        <v>25.283000000000001</v>
      </c>
      <c r="Z14" s="58"/>
      <c r="AA14" s="59">
        <f t="shared" si="0"/>
        <v>340.02600000000001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77.694000000000003</v>
      </c>
      <c r="C16" s="62">
        <f t="shared" ref="C16:Z16" si="1">IF(LEN(C$2)&gt;0,SUM(C10:C15),"")</f>
        <v>47.635000000000005</v>
      </c>
      <c r="D16" s="62">
        <f t="shared" si="1"/>
        <v>24.477</v>
      </c>
      <c r="E16" s="62">
        <f t="shared" si="1"/>
        <v>14.253</v>
      </c>
      <c r="F16" s="62">
        <f t="shared" si="1"/>
        <v>7.5699999999999994</v>
      </c>
      <c r="G16" s="62">
        <f t="shared" si="1"/>
        <v>7.3449999999999998</v>
      </c>
      <c r="H16" s="62">
        <f t="shared" si="1"/>
        <v>20.738</v>
      </c>
      <c r="I16" s="62">
        <f t="shared" si="1"/>
        <v>8.4499999999999993</v>
      </c>
      <c r="J16" s="62">
        <f t="shared" si="1"/>
        <v>7.8049999999999997</v>
      </c>
      <c r="K16" s="62">
        <f t="shared" si="1"/>
        <v>7.9350000000000005</v>
      </c>
      <c r="L16" s="62">
        <f t="shared" si="1"/>
        <v>8.7550000000000008</v>
      </c>
      <c r="M16" s="62">
        <f t="shared" si="1"/>
        <v>13.233000000000001</v>
      </c>
      <c r="N16" s="62">
        <f t="shared" si="1"/>
        <v>10.013999999999999</v>
      </c>
      <c r="O16" s="62">
        <f t="shared" si="1"/>
        <v>10.741000000000001</v>
      </c>
      <c r="P16" s="62">
        <f t="shared" si="1"/>
        <v>11.219999999999999</v>
      </c>
      <c r="Q16" s="62">
        <f t="shared" si="1"/>
        <v>11.297000000000001</v>
      </c>
      <c r="R16" s="62">
        <f t="shared" si="1"/>
        <v>12.881</v>
      </c>
      <c r="S16" s="62">
        <f t="shared" si="1"/>
        <v>15.073</v>
      </c>
      <c r="T16" s="62">
        <f t="shared" si="1"/>
        <v>15.407999999999999</v>
      </c>
      <c r="U16" s="62">
        <f t="shared" si="1"/>
        <v>16.036000000000001</v>
      </c>
      <c r="V16" s="62">
        <f t="shared" si="1"/>
        <v>16.662000000000003</v>
      </c>
      <c r="W16" s="62">
        <f t="shared" si="1"/>
        <v>17.038</v>
      </c>
      <c r="X16" s="62">
        <f t="shared" si="1"/>
        <v>27.930999999999997</v>
      </c>
      <c r="Y16" s="62">
        <f t="shared" si="1"/>
        <v>25.283000000000001</v>
      </c>
      <c r="Z16" s="63" t="str">
        <f t="shared" si="1"/>
        <v/>
      </c>
      <c r="AA16" s="64">
        <f>SUM(AA10:AA15)</f>
        <v>435.47400000000005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5</v>
      </c>
      <c r="D19" s="72">
        <v>5</v>
      </c>
      <c r="E19" s="72">
        <v>83</v>
      </c>
      <c r="F19" s="72">
        <v>83</v>
      </c>
      <c r="G19" s="72">
        <v>103</v>
      </c>
      <c r="H19" s="72">
        <v>103</v>
      </c>
      <c r="I19" s="72">
        <v>153</v>
      </c>
      <c r="J19" s="72">
        <v>103</v>
      </c>
      <c r="K19" s="72">
        <v>103.45099999999999</v>
      </c>
      <c r="L19" s="72">
        <v>103</v>
      </c>
      <c r="M19" s="72">
        <v>103</v>
      </c>
      <c r="N19" s="72">
        <v>60.287999999999997</v>
      </c>
      <c r="O19" s="72">
        <v>44.225999999999999</v>
      </c>
      <c r="P19" s="72">
        <v>59.058999999999997</v>
      </c>
      <c r="Q19" s="72">
        <v>28</v>
      </c>
      <c r="R19" s="72">
        <v>28</v>
      </c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1167.0240000000001</v>
      </c>
    </row>
    <row r="20" spans="1:27" ht="24.95" customHeight="1" x14ac:dyDescent="0.2">
      <c r="A20" s="75" t="s">
        <v>15</v>
      </c>
      <c r="B20" s="76">
        <v>2.1819999999999999</v>
      </c>
      <c r="C20" s="77">
        <v>2.0249999999999999</v>
      </c>
      <c r="D20" s="77"/>
      <c r="E20" s="77">
        <v>0.112</v>
      </c>
      <c r="F20" s="77"/>
      <c r="G20" s="77">
        <v>2.2360000000000002</v>
      </c>
      <c r="H20" s="77">
        <v>27.577999999999999</v>
      </c>
      <c r="I20" s="77">
        <v>28.058</v>
      </c>
      <c r="J20" s="77">
        <v>28.39</v>
      </c>
      <c r="K20" s="77">
        <v>3.54</v>
      </c>
      <c r="L20" s="77">
        <v>3.65</v>
      </c>
      <c r="M20" s="77">
        <v>3.7440000000000002</v>
      </c>
      <c r="N20" s="77"/>
      <c r="O20" s="77"/>
      <c r="P20" s="77"/>
      <c r="Q20" s="77"/>
      <c r="R20" s="77">
        <v>2.9180000000000001</v>
      </c>
      <c r="S20" s="77">
        <v>42.122999999999998</v>
      </c>
      <c r="T20" s="77">
        <v>35.158000000000001</v>
      </c>
      <c r="U20" s="77">
        <v>7.8419999999999996</v>
      </c>
      <c r="V20" s="77">
        <v>13.686999999999999</v>
      </c>
      <c r="W20" s="77">
        <v>44.307000000000002</v>
      </c>
      <c r="X20" s="77">
        <v>17.690000000000001</v>
      </c>
      <c r="Y20" s="77"/>
      <c r="Z20" s="78"/>
      <c r="AA20" s="79">
        <f t="shared" si="2"/>
        <v>265.24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>
        <v>4.3999999999999997E-2</v>
      </c>
      <c r="G21" s="81"/>
      <c r="H21" s="81"/>
      <c r="I21" s="81">
        <v>0.34599999999999997</v>
      </c>
      <c r="J21" s="81">
        <v>4.4240000000000004</v>
      </c>
      <c r="K21" s="81">
        <v>7.2969999999999997</v>
      </c>
      <c r="L21" s="81">
        <v>15.198</v>
      </c>
      <c r="M21" s="81">
        <v>23.637999999999998</v>
      </c>
      <c r="N21" s="81">
        <v>28.880000000000003</v>
      </c>
      <c r="O21" s="81">
        <v>28.902000000000001</v>
      </c>
      <c r="P21" s="81">
        <v>31.103000000000002</v>
      </c>
      <c r="Q21" s="81">
        <v>27.670999999999999</v>
      </c>
      <c r="R21" s="81">
        <v>25.273</v>
      </c>
      <c r="S21" s="81">
        <v>10.216999999999999</v>
      </c>
      <c r="T21" s="81">
        <v>6.8920000000000003</v>
      </c>
      <c r="U21" s="81">
        <v>26.271999999999998</v>
      </c>
      <c r="V21" s="81">
        <v>12.513999999999999</v>
      </c>
      <c r="W21" s="81">
        <v>14.586</v>
      </c>
      <c r="X21" s="81">
        <v>5.4710000000000001</v>
      </c>
      <c r="Y21" s="81">
        <v>4.9089999999999998</v>
      </c>
      <c r="Z21" s="78"/>
      <c r="AA21" s="79">
        <f t="shared" si="2"/>
        <v>273.637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2.1819999999999999</v>
      </c>
      <c r="C25" s="88">
        <f t="shared" ref="C25:Z25" si="3">IF(LEN(C$2)&gt;0,SUM(C19:C24),"")</f>
        <v>7.0250000000000004</v>
      </c>
      <c r="D25" s="88">
        <f t="shared" si="3"/>
        <v>5</v>
      </c>
      <c r="E25" s="88">
        <f t="shared" si="3"/>
        <v>83.111999999999995</v>
      </c>
      <c r="F25" s="88">
        <f t="shared" si="3"/>
        <v>83.043999999999997</v>
      </c>
      <c r="G25" s="88">
        <f t="shared" si="3"/>
        <v>105.236</v>
      </c>
      <c r="H25" s="88">
        <f t="shared" si="3"/>
        <v>130.578</v>
      </c>
      <c r="I25" s="88">
        <f t="shared" si="3"/>
        <v>181.404</v>
      </c>
      <c r="J25" s="88">
        <f t="shared" si="3"/>
        <v>135.81399999999999</v>
      </c>
      <c r="K25" s="88">
        <f t="shared" si="3"/>
        <v>114.288</v>
      </c>
      <c r="L25" s="88">
        <f t="shared" si="3"/>
        <v>121.84800000000001</v>
      </c>
      <c r="M25" s="88">
        <f t="shared" si="3"/>
        <v>130.38200000000001</v>
      </c>
      <c r="N25" s="88">
        <f t="shared" si="3"/>
        <v>89.168000000000006</v>
      </c>
      <c r="O25" s="88">
        <f t="shared" si="3"/>
        <v>73.128</v>
      </c>
      <c r="P25" s="88">
        <f t="shared" si="3"/>
        <v>90.162000000000006</v>
      </c>
      <c r="Q25" s="88">
        <f t="shared" si="3"/>
        <v>55.670999999999999</v>
      </c>
      <c r="R25" s="88">
        <f t="shared" si="3"/>
        <v>56.191000000000003</v>
      </c>
      <c r="S25" s="88">
        <f t="shared" si="3"/>
        <v>52.339999999999996</v>
      </c>
      <c r="T25" s="88">
        <f t="shared" si="3"/>
        <v>42.050000000000004</v>
      </c>
      <c r="U25" s="88">
        <f t="shared" si="3"/>
        <v>34.113999999999997</v>
      </c>
      <c r="V25" s="88">
        <f t="shared" si="3"/>
        <v>26.201000000000001</v>
      </c>
      <c r="W25" s="88">
        <f t="shared" si="3"/>
        <v>58.893000000000001</v>
      </c>
      <c r="X25" s="88">
        <f t="shared" si="3"/>
        <v>23.161000000000001</v>
      </c>
      <c r="Y25" s="88">
        <f t="shared" si="3"/>
        <v>4.9089999999999998</v>
      </c>
      <c r="Z25" s="89" t="str">
        <f t="shared" si="3"/>
        <v/>
      </c>
      <c r="AA25" s="90">
        <f>SUM(AA19:AA24)</f>
        <v>1705.9010000000001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79.876000000000005</v>
      </c>
      <c r="C29" s="77">
        <v>54.66</v>
      </c>
      <c r="D29" s="77">
        <v>29.477</v>
      </c>
      <c r="E29" s="77">
        <v>97.364999999999995</v>
      </c>
      <c r="F29" s="77">
        <v>90.614000000000004</v>
      </c>
      <c r="G29" s="77">
        <v>112.581</v>
      </c>
      <c r="H29" s="77">
        <v>151.316</v>
      </c>
      <c r="I29" s="77">
        <v>189.85400000000001</v>
      </c>
      <c r="J29" s="77">
        <v>143.619</v>
      </c>
      <c r="K29" s="77">
        <v>122.223</v>
      </c>
      <c r="L29" s="77">
        <v>130.60300000000001</v>
      </c>
      <c r="M29" s="77">
        <v>143.61500000000001</v>
      </c>
      <c r="N29" s="77">
        <v>99.182000000000002</v>
      </c>
      <c r="O29" s="77">
        <v>83.869</v>
      </c>
      <c r="P29" s="77">
        <v>101.38200000000001</v>
      </c>
      <c r="Q29" s="77">
        <v>66.968000000000004</v>
      </c>
      <c r="R29" s="77">
        <v>69.072000000000003</v>
      </c>
      <c r="S29" s="77">
        <v>67.412999999999997</v>
      </c>
      <c r="T29" s="77">
        <v>57.457999999999998</v>
      </c>
      <c r="U29" s="77">
        <v>50.15</v>
      </c>
      <c r="V29" s="77">
        <v>42.863</v>
      </c>
      <c r="W29" s="77">
        <v>75.930999999999997</v>
      </c>
      <c r="X29" s="77">
        <v>51.091999999999999</v>
      </c>
      <c r="Y29" s="77">
        <v>30.192</v>
      </c>
      <c r="Z29" s="78"/>
      <c r="AA29" s="79">
        <f>SUM(B29:Z29)</f>
        <v>2141.3750000000005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79.876000000000005</v>
      </c>
      <c r="C31" s="62">
        <f t="shared" ref="C31:Z31" si="4">IF(LEN(C$2)&gt;0,SUM(C28:C30),"")</f>
        <v>54.66</v>
      </c>
      <c r="D31" s="62">
        <f t="shared" si="4"/>
        <v>29.477</v>
      </c>
      <c r="E31" s="62">
        <f t="shared" si="4"/>
        <v>97.364999999999995</v>
      </c>
      <c r="F31" s="62">
        <f t="shared" si="4"/>
        <v>90.614000000000004</v>
      </c>
      <c r="G31" s="62">
        <f t="shared" si="4"/>
        <v>112.581</v>
      </c>
      <c r="H31" s="62">
        <f t="shared" si="4"/>
        <v>151.316</v>
      </c>
      <c r="I31" s="62">
        <f t="shared" si="4"/>
        <v>189.85400000000001</v>
      </c>
      <c r="J31" s="62">
        <f t="shared" si="4"/>
        <v>143.619</v>
      </c>
      <c r="K31" s="62">
        <f t="shared" si="4"/>
        <v>122.223</v>
      </c>
      <c r="L31" s="62">
        <f t="shared" si="4"/>
        <v>130.60300000000001</v>
      </c>
      <c r="M31" s="62">
        <f t="shared" si="4"/>
        <v>143.61500000000001</v>
      </c>
      <c r="N31" s="62">
        <f t="shared" si="4"/>
        <v>99.182000000000002</v>
      </c>
      <c r="O31" s="62">
        <f t="shared" si="4"/>
        <v>83.869</v>
      </c>
      <c r="P31" s="62">
        <f t="shared" si="4"/>
        <v>101.38200000000001</v>
      </c>
      <c r="Q31" s="62">
        <f t="shared" si="4"/>
        <v>66.968000000000004</v>
      </c>
      <c r="R31" s="62">
        <f t="shared" si="4"/>
        <v>69.072000000000003</v>
      </c>
      <c r="S31" s="62">
        <f t="shared" si="4"/>
        <v>67.412999999999997</v>
      </c>
      <c r="T31" s="62">
        <f t="shared" si="4"/>
        <v>57.457999999999998</v>
      </c>
      <c r="U31" s="62">
        <f t="shared" si="4"/>
        <v>50.15</v>
      </c>
      <c r="V31" s="62">
        <f t="shared" si="4"/>
        <v>42.863</v>
      </c>
      <c r="W31" s="62">
        <f t="shared" si="4"/>
        <v>75.930999999999997</v>
      </c>
      <c r="X31" s="62">
        <f t="shared" si="4"/>
        <v>51.091999999999999</v>
      </c>
      <c r="Y31" s="62">
        <f t="shared" si="4"/>
        <v>30.192</v>
      </c>
      <c r="Z31" s="63" t="str">
        <f t="shared" si="4"/>
        <v/>
      </c>
      <c r="AA31" s="64">
        <f>SUM(AA28:AA30)</f>
        <v>2141.3750000000005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34.5</v>
      </c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34.5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34.5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34.5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34.5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34.5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34.5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34.5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114.376</v>
      </c>
      <c r="C51" s="88">
        <f t="shared" si="10"/>
        <v>54.660000000000004</v>
      </c>
      <c r="D51" s="88">
        <f t="shared" si="10"/>
        <v>29.477</v>
      </c>
      <c r="E51" s="88">
        <f t="shared" si="10"/>
        <v>97.364999999999995</v>
      </c>
      <c r="F51" s="88">
        <f t="shared" si="10"/>
        <v>90.61399999999999</v>
      </c>
      <c r="G51" s="88">
        <f t="shared" si="10"/>
        <v>112.581</v>
      </c>
      <c r="H51" s="88">
        <f t="shared" si="10"/>
        <v>151.316</v>
      </c>
      <c r="I51" s="88">
        <f t="shared" si="10"/>
        <v>189.85399999999998</v>
      </c>
      <c r="J51" s="88">
        <f t="shared" si="10"/>
        <v>143.619</v>
      </c>
      <c r="K51" s="88">
        <f t="shared" si="10"/>
        <v>122.223</v>
      </c>
      <c r="L51" s="88">
        <f t="shared" si="10"/>
        <v>130.60300000000001</v>
      </c>
      <c r="M51" s="88">
        <f t="shared" si="10"/>
        <v>143.61500000000001</v>
      </c>
      <c r="N51" s="88">
        <f t="shared" si="10"/>
        <v>99.182000000000002</v>
      </c>
      <c r="O51" s="88">
        <f t="shared" si="10"/>
        <v>83.869</v>
      </c>
      <c r="P51" s="88">
        <f t="shared" si="10"/>
        <v>101.38200000000001</v>
      </c>
      <c r="Q51" s="88">
        <f t="shared" si="10"/>
        <v>66.968000000000004</v>
      </c>
      <c r="R51" s="88">
        <f t="shared" si="10"/>
        <v>69.072000000000003</v>
      </c>
      <c r="S51" s="88">
        <f t="shared" si="10"/>
        <v>67.412999999999997</v>
      </c>
      <c r="T51" s="88">
        <f t="shared" si="10"/>
        <v>57.458000000000006</v>
      </c>
      <c r="U51" s="88">
        <f t="shared" si="10"/>
        <v>50.15</v>
      </c>
      <c r="V51" s="88">
        <f t="shared" si="10"/>
        <v>42.863</v>
      </c>
      <c r="W51" s="88">
        <f t="shared" si="10"/>
        <v>75.930999999999997</v>
      </c>
      <c r="X51" s="88">
        <f t="shared" si="10"/>
        <v>51.091999999999999</v>
      </c>
      <c r="Y51" s="88">
        <f t="shared" si="10"/>
        <v>30.192</v>
      </c>
      <c r="Z51" s="89" t="str">
        <f t="shared" si="10"/>
        <v/>
      </c>
      <c r="AA51" s="104">
        <f>SUM(B51:Z51)</f>
        <v>2175.8750000000005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45176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114.41099999999999</v>
      </c>
      <c r="C4" s="18">
        <v>54.66</v>
      </c>
      <c r="D4" s="18">
        <v>29.477000000000004</v>
      </c>
      <c r="E4" s="18">
        <v>97.364999999999981</v>
      </c>
      <c r="F4" s="18">
        <v>90.61399999999999</v>
      </c>
      <c r="G4" s="18">
        <v>112.58099999999997</v>
      </c>
      <c r="H4" s="18">
        <v>151.316</v>
      </c>
      <c r="I4" s="18">
        <v>189.85400000000001</v>
      </c>
      <c r="J4" s="18">
        <v>143.619</v>
      </c>
      <c r="K4" s="18">
        <v>122.22300000000001</v>
      </c>
      <c r="L4" s="18">
        <v>130.60300000000001</v>
      </c>
      <c r="M4" s="18">
        <v>143.61499999999998</v>
      </c>
      <c r="N4" s="18">
        <v>99.182000000000002</v>
      </c>
      <c r="O4" s="18">
        <v>83.869000000000014</v>
      </c>
      <c r="P4" s="18">
        <v>101.38199999999999</v>
      </c>
      <c r="Q4" s="18">
        <v>66.968000000000004</v>
      </c>
      <c r="R4" s="18">
        <v>69.072000000000003</v>
      </c>
      <c r="S4" s="18">
        <v>67.413000000000011</v>
      </c>
      <c r="T4" s="18">
        <v>57.457999999999998</v>
      </c>
      <c r="U4" s="18">
        <v>50.15</v>
      </c>
      <c r="V4" s="18">
        <v>42.863</v>
      </c>
      <c r="W4" s="18">
        <v>75.931000000000012</v>
      </c>
      <c r="X4" s="18">
        <v>51.091999999999999</v>
      </c>
      <c r="Y4" s="18">
        <v>30.192</v>
      </c>
      <c r="Z4" s="19"/>
      <c r="AA4" s="20">
        <f>SUM(B4:Z4)</f>
        <v>2175.9100000000003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93.9</v>
      </c>
      <c r="C7" s="28">
        <v>88</v>
      </c>
      <c r="D7" s="28">
        <v>85</v>
      </c>
      <c r="E7" s="28">
        <v>78.34</v>
      </c>
      <c r="F7" s="28">
        <v>71.099999999999994</v>
      </c>
      <c r="G7" s="28">
        <v>64.17</v>
      </c>
      <c r="H7" s="28">
        <v>97.27</v>
      </c>
      <c r="I7" s="28">
        <v>101.22</v>
      </c>
      <c r="J7" s="28">
        <v>104</v>
      </c>
      <c r="K7" s="28">
        <v>72.36</v>
      </c>
      <c r="L7" s="28">
        <v>68.13</v>
      </c>
      <c r="M7" s="28">
        <v>63.25</v>
      </c>
      <c r="N7" s="28">
        <v>36.31</v>
      </c>
      <c r="O7" s="28">
        <v>35.79</v>
      </c>
      <c r="P7" s="28">
        <v>41.33</v>
      </c>
      <c r="Q7" s="28">
        <v>76.900000000000006</v>
      </c>
      <c r="R7" s="28">
        <v>80.58</v>
      </c>
      <c r="S7" s="28">
        <v>96.44</v>
      </c>
      <c r="T7" s="28">
        <v>104.3</v>
      </c>
      <c r="U7" s="28">
        <v>108.09</v>
      </c>
      <c r="V7" s="28">
        <v>112.51</v>
      </c>
      <c r="W7" s="28">
        <v>95.81</v>
      </c>
      <c r="X7" s="28">
        <v>93.26</v>
      </c>
      <c r="Y7" s="28">
        <v>70.709999999999994</v>
      </c>
      <c r="Z7" s="29"/>
      <c r="AA7" s="30">
        <f>IF(SUM(B7:Z7)&lt;&gt;0,AVERAGEIF(B7:Z7,"&lt;&gt;"""),"")</f>
        <v>80.782083333333333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>
        <v>40</v>
      </c>
      <c r="G12" s="52">
        <v>40</v>
      </c>
      <c r="H12" s="52">
        <v>68.783999999999992</v>
      </c>
      <c r="I12" s="52">
        <v>60.608999999999995</v>
      </c>
      <c r="J12" s="52">
        <v>53.527000000000001</v>
      </c>
      <c r="K12" s="52">
        <v>70</v>
      </c>
      <c r="L12" s="52">
        <v>40</v>
      </c>
      <c r="M12" s="52">
        <v>40</v>
      </c>
      <c r="N12" s="52">
        <v>40</v>
      </c>
      <c r="O12" s="52">
        <v>40</v>
      </c>
      <c r="P12" s="52">
        <v>40</v>
      </c>
      <c r="Q12" s="52">
        <v>16.353000000000002</v>
      </c>
      <c r="R12" s="52">
        <v>30.685000000000002</v>
      </c>
      <c r="S12" s="52">
        <v>26.573</v>
      </c>
      <c r="T12" s="52"/>
      <c r="U12" s="52"/>
      <c r="V12" s="52"/>
      <c r="W12" s="52">
        <v>36.548000000000002</v>
      </c>
      <c r="X12" s="52">
        <v>13.837</v>
      </c>
      <c r="Y12" s="52"/>
      <c r="Z12" s="53"/>
      <c r="AA12" s="54">
        <f t="shared" si="0"/>
        <v>656.91599999999983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>
        <v>15.358000000000001</v>
      </c>
      <c r="E14" s="57">
        <v>72.248999999999995</v>
      </c>
      <c r="F14" s="57">
        <v>7.8529999999999998</v>
      </c>
      <c r="G14" s="57">
        <v>25.354999999999997</v>
      </c>
      <c r="H14" s="57"/>
      <c r="I14" s="57"/>
      <c r="J14" s="57"/>
      <c r="K14" s="57">
        <v>16.074999999999999</v>
      </c>
      <c r="L14" s="57">
        <v>57.537999999999997</v>
      </c>
      <c r="M14" s="57">
        <v>70.918000000000006</v>
      </c>
      <c r="N14" s="57">
        <v>29.039000000000005</v>
      </c>
      <c r="O14" s="57">
        <v>29.490000000000002</v>
      </c>
      <c r="P14" s="57">
        <v>31.763000000000002</v>
      </c>
      <c r="Q14" s="57">
        <v>14.748000000000001</v>
      </c>
      <c r="R14" s="57">
        <v>5.2629999999999999</v>
      </c>
      <c r="S14" s="57"/>
      <c r="T14" s="57"/>
      <c r="U14" s="57"/>
      <c r="V14" s="57"/>
      <c r="W14" s="57"/>
      <c r="X14" s="57"/>
      <c r="Y14" s="57">
        <v>3.1280000000000001</v>
      </c>
      <c r="Z14" s="58"/>
      <c r="AA14" s="59">
        <f t="shared" si="0"/>
        <v>378.77699999999993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15.358000000000001</v>
      </c>
      <c r="E16" s="62">
        <f t="shared" si="1"/>
        <v>72.248999999999995</v>
      </c>
      <c r="F16" s="62">
        <f t="shared" si="1"/>
        <v>47.853000000000002</v>
      </c>
      <c r="G16" s="62">
        <f t="shared" si="1"/>
        <v>65.35499999999999</v>
      </c>
      <c r="H16" s="62">
        <f t="shared" si="1"/>
        <v>68.783999999999992</v>
      </c>
      <c r="I16" s="62">
        <f t="shared" si="1"/>
        <v>60.608999999999995</v>
      </c>
      <c r="J16" s="62">
        <f t="shared" si="1"/>
        <v>53.527000000000001</v>
      </c>
      <c r="K16" s="62">
        <f t="shared" si="1"/>
        <v>86.075000000000003</v>
      </c>
      <c r="L16" s="62">
        <f t="shared" si="1"/>
        <v>97.537999999999997</v>
      </c>
      <c r="M16" s="62">
        <f t="shared" si="1"/>
        <v>110.91800000000001</v>
      </c>
      <c r="N16" s="62">
        <f t="shared" si="1"/>
        <v>69.039000000000001</v>
      </c>
      <c r="O16" s="62">
        <f t="shared" si="1"/>
        <v>69.490000000000009</v>
      </c>
      <c r="P16" s="62">
        <f t="shared" si="1"/>
        <v>71.763000000000005</v>
      </c>
      <c r="Q16" s="62">
        <f t="shared" si="1"/>
        <v>31.101000000000003</v>
      </c>
      <c r="R16" s="62">
        <f t="shared" si="1"/>
        <v>35.948</v>
      </c>
      <c r="S16" s="62">
        <f t="shared" si="1"/>
        <v>26.573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36.548000000000002</v>
      </c>
      <c r="X16" s="62">
        <f t="shared" si="1"/>
        <v>13.837</v>
      </c>
      <c r="Y16" s="62">
        <f t="shared" si="1"/>
        <v>3.1280000000000001</v>
      </c>
      <c r="Z16" s="63" t="str">
        <f t="shared" si="1"/>
        <v/>
      </c>
      <c r="AA16" s="64">
        <f>SUM(AA10:AA15)</f>
        <v>1035.6929999999998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70</v>
      </c>
      <c r="C19" s="72"/>
      <c r="D19" s="72"/>
      <c r="E19" s="72"/>
      <c r="F19" s="72"/>
      <c r="G19" s="72"/>
      <c r="H19" s="72">
        <v>1</v>
      </c>
      <c r="I19" s="72">
        <v>2</v>
      </c>
      <c r="J19" s="72">
        <v>1</v>
      </c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74</v>
      </c>
    </row>
    <row r="20" spans="1:27" ht="24.95" customHeight="1" x14ac:dyDescent="0.2">
      <c r="A20" s="75" t="s">
        <v>15</v>
      </c>
      <c r="B20" s="76">
        <v>1.8320000000000001</v>
      </c>
      <c r="C20" s="77">
        <v>4.5369999999999999</v>
      </c>
      <c r="D20" s="77">
        <v>1.0399999999999998</v>
      </c>
      <c r="E20" s="77">
        <v>1.3920000000000001</v>
      </c>
      <c r="F20" s="77">
        <v>3.0789999999999997</v>
      </c>
      <c r="G20" s="77">
        <v>3.4510000000000001</v>
      </c>
      <c r="H20" s="77">
        <v>23.497</v>
      </c>
      <c r="I20" s="77">
        <v>29.146000000000001</v>
      </c>
      <c r="J20" s="77">
        <v>28.571000000000002</v>
      </c>
      <c r="K20" s="77"/>
      <c r="L20" s="77"/>
      <c r="M20" s="77"/>
      <c r="N20" s="77">
        <v>1.99</v>
      </c>
      <c r="O20" s="77">
        <v>1.9330000000000001</v>
      </c>
      <c r="P20" s="77">
        <v>1.9749999999999999</v>
      </c>
      <c r="Q20" s="77">
        <v>5.6769999999999996</v>
      </c>
      <c r="R20" s="77">
        <v>0.89900000000000002</v>
      </c>
      <c r="S20" s="77">
        <v>1.4990000000000001</v>
      </c>
      <c r="T20" s="77">
        <v>10.533999999999999</v>
      </c>
      <c r="U20" s="77">
        <v>13.1</v>
      </c>
      <c r="V20" s="77">
        <v>6</v>
      </c>
      <c r="W20" s="77">
        <v>3.2000000000000001E-2</v>
      </c>
      <c r="X20" s="77">
        <v>2.1999999999999999E-2</v>
      </c>
      <c r="Y20" s="77">
        <v>1.1220000000000001</v>
      </c>
      <c r="Z20" s="78"/>
      <c r="AA20" s="79">
        <f t="shared" si="2"/>
        <v>141.328</v>
      </c>
    </row>
    <row r="21" spans="1:27" ht="24.95" customHeight="1" x14ac:dyDescent="0.2">
      <c r="A21" s="75" t="s">
        <v>16</v>
      </c>
      <c r="B21" s="80">
        <v>42.579000000000001</v>
      </c>
      <c r="C21" s="81">
        <v>50.123000000000005</v>
      </c>
      <c r="D21" s="81">
        <v>13.079000000000001</v>
      </c>
      <c r="E21" s="81">
        <v>23.724</v>
      </c>
      <c r="F21" s="81">
        <v>39.682000000000002</v>
      </c>
      <c r="G21" s="81">
        <v>43.774999999999991</v>
      </c>
      <c r="H21" s="81">
        <v>58.035000000000004</v>
      </c>
      <c r="I21" s="81">
        <v>63.09899999999999</v>
      </c>
      <c r="J21" s="81">
        <v>60.521000000000001</v>
      </c>
      <c r="K21" s="81">
        <v>36.147999999999996</v>
      </c>
      <c r="L21" s="81">
        <v>33.064999999999998</v>
      </c>
      <c r="M21" s="81">
        <v>32.697000000000003</v>
      </c>
      <c r="N21" s="81">
        <v>28.153000000000002</v>
      </c>
      <c r="O21" s="81">
        <v>12.446</v>
      </c>
      <c r="P21" s="81">
        <v>27.643999999999998</v>
      </c>
      <c r="Q21" s="81">
        <v>30.189999999999998</v>
      </c>
      <c r="R21" s="81">
        <v>32.225000000000001</v>
      </c>
      <c r="S21" s="81">
        <v>39.341000000000001</v>
      </c>
      <c r="T21" s="81">
        <v>46.923999999999999</v>
      </c>
      <c r="U21" s="81">
        <v>37.049999999999997</v>
      </c>
      <c r="V21" s="81">
        <v>36.863</v>
      </c>
      <c r="W21" s="81">
        <v>39.350999999999999</v>
      </c>
      <c r="X21" s="81">
        <v>37.232999999999997</v>
      </c>
      <c r="Y21" s="81">
        <v>25.942</v>
      </c>
      <c r="Z21" s="78"/>
      <c r="AA21" s="79">
        <f t="shared" si="2"/>
        <v>889.88900000000001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114.411</v>
      </c>
      <c r="C25" s="88">
        <f t="shared" si="3"/>
        <v>54.660000000000004</v>
      </c>
      <c r="D25" s="88">
        <f t="shared" si="3"/>
        <v>14.119</v>
      </c>
      <c r="E25" s="88">
        <f t="shared" si="3"/>
        <v>25.116</v>
      </c>
      <c r="F25" s="88">
        <f t="shared" si="3"/>
        <v>42.761000000000003</v>
      </c>
      <c r="G25" s="88">
        <f t="shared" si="3"/>
        <v>47.225999999999992</v>
      </c>
      <c r="H25" s="88">
        <f t="shared" si="3"/>
        <v>82.532000000000011</v>
      </c>
      <c r="I25" s="88">
        <f t="shared" si="3"/>
        <v>94.24499999999999</v>
      </c>
      <c r="J25" s="88">
        <f t="shared" si="3"/>
        <v>90.091999999999999</v>
      </c>
      <c r="K25" s="88">
        <f t="shared" si="3"/>
        <v>36.147999999999996</v>
      </c>
      <c r="L25" s="88">
        <f t="shared" si="3"/>
        <v>33.064999999999998</v>
      </c>
      <c r="M25" s="88">
        <f t="shared" si="3"/>
        <v>32.697000000000003</v>
      </c>
      <c r="N25" s="88">
        <f t="shared" si="3"/>
        <v>30.143000000000001</v>
      </c>
      <c r="O25" s="88">
        <f t="shared" si="3"/>
        <v>14.379</v>
      </c>
      <c r="P25" s="88">
        <f t="shared" si="3"/>
        <v>29.619</v>
      </c>
      <c r="Q25" s="88">
        <f t="shared" si="3"/>
        <v>35.866999999999997</v>
      </c>
      <c r="R25" s="88">
        <f t="shared" si="3"/>
        <v>33.124000000000002</v>
      </c>
      <c r="S25" s="88">
        <f t="shared" si="3"/>
        <v>40.840000000000003</v>
      </c>
      <c r="T25" s="88">
        <f t="shared" si="3"/>
        <v>57.457999999999998</v>
      </c>
      <c r="U25" s="88">
        <f t="shared" si="3"/>
        <v>50.15</v>
      </c>
      <c r="V25" s="88">
        <f t="shared" si="3"/>
        <v>42.863</v>
      </c>
      <c r="W25" s="88">
        <f t="shared" si="3"/>
        <v>39.382999999999996</v>
      </c>
      <c r="X25" s="88">
        <f t="shared" si="3"/>
        <v>37.254999999999995</v>
      </c>
      <c r="Y25" s="88">
        <f t="shared" si="3"/>
        <v>27.064</v>
      </c>
      <c r="Z25" s="89">
        <f t="shared" si="3"/>
        <v>0</v>
      </c>
      <c r="AA25" s="90">
        <f t="shared" si="3"/>
        <v>1105.2170000000001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114.411</v>
      </c>
      <c r="C29" s="77">
        <v>54.66</v>
      </c>
      <c r="D29" s="77">
        <v>29.477</v>
      </c>
      <c r="E29" s="77">
        <v>97.364999999999995</v>
      </c>
      <c r="F29" s="77">
        <v>90.614000000000004</v>
      </c>
      <c r="G29" s="77">
        <v>112.581</v>
      </c>
      <c r="H29" s="77">
        <v>151.316</v>
      </c>
      <c r="I29" s="77">
        <v>154.85400000000001</v>
      </c>
      <c r="J29" s="77">
        <v>143.619</v>
      </c>
      <c r="K29" s="77">
        <v>122.223</v>
      </c>
      <c r="L29" s="77">
        <v>130.60300000000001</v>
      </c>
      <c r="M29" s="77">
        <v>143.61500000000001</v>
      </c>
      <c r="N29" s="77">
        <v>99.182000000000002</v>
      </c>
      <c r="O29" s="77">
        <v>83.869</v>
      </c>
      <c r="P29" s="77">
        <v>101.38200000000001</v>
      </c>
      <c r="Q29" s="77">
        <v>66.968000000000004</v>
      </c>
      <c r="R29" s="77">
        <v>69.072000000000003</v>
      </c>
      <c r="S29" s="77">
        <v>67.412999999999997</v>
      </c>
      <c r="T29" s="77">
        <v>57.457999999999998</v>
      </c>
      <c r="U29" s="77">
        <v>50.15</v>
      </c>
      <c r="V29" s="77">
        <v>42.863</v>
      </c>
      <c r="W29" s="77">
        <v>75.930999999999997</v>
      </c>
      <c r="X29" s="77">
        <v>51.091999999999999</v>
      </c>
      <c r="Y29" s="77">
        <v>30.192</v>
      </c>
      <c r="Z29" s="78"/>
      <c r="AA29" s="79">
        <f>SUM(B29:Z29)</f>
        <v>2140.9100000000003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114.411</v>
      </c>
      <c r="C31" s="62">
        <f t="shared" si="4"/>
        <v>54.66</v>
      </c>
      <c r="D31" s="62">
        <f t="shared" si="4"/>
        <v>29.477</v>
      </c>
      <c r="E31" s="62">
        <f t="shared" si="4"/>
        <v>97.364999999999995</v>
      </c>
      <c r="F31" s="62">
        <f t="shared" si="4"/>
        <v>90.614000000000004</v>
      </c>
      <c r="G31" s="62">
        <f t="shared" si="4"/>
        <v>112.581</v>
      </c>
      <c r="H31" s="62">
        <f t="shared" si="4"/>
        <v>151.316</v>
      </c>
      <c r="I31" s="62">
        <f t="shared" si="4"/>
        <v>154.85400000000001</v>
      </c>
      <c r="J31" s="62">
        <f t="shared" si="4"/>
        <v>143.619</v>
      </c>
      <c r="K31" s="62">
        <f t="shared" si="4"/>
        <v>122.223</v>
      </c>
      <c r="L31" s="62">
        <f t="shared" si="4"/>
        <v>130.60300000000001</v>
      </c>
      <c r="M31" s="62">
        <f t="shared" si="4"/>
        <v>143.61500000000001</v>
      </c>
      <c r="N31" s="62">
        <f t="shared" si="4"/>
        <v>99.182000000000002</v>
      </c>
      <c r="O31" s="62">
        <f t="shared" si="4"/>
        <v>83.869</v>
      </c>
      <c r="P31" s="62">
        <f t="shared" si="4"/>
        <v>101.38200000000001</v>
      </c>
      <c r="Q31" s="62">
        <f t="shared" si="4"/>
        <v>66.968000000000004</v>
      </c>
      <c r="R31" s="62">
        <f t="shared" si="4"/>
        <v>69.072000000000003</v>
      </c>
      <c r="S31" s="62">
        <f t="shared" si="4"/>
        <v>67.412999999999997</v>
      </c>
      <c r="T31" s="62">
        <f t="shared" si="4"/>
        <v>57.457999999999998</v>
      </c>
      <c r="U31" s="62">
        <f t="shared" si="4"/>
        <v>50.15</v>
      </c>
      <c r="V31" s="62">
        <f t="shared" si="4"/>
        <v>42.863</v>
      </c>
      <c r="W31" s="62">
        <f t="shared" si="4"/>
        <v>75.930999999999997</v>
      </c>
      <c r="X31" s="62">
        <f t="shared" si="4"/>
        <v>51.091999999999999</v>
      </c>
      <c r="Y31" s="62">
        <f t="shared" si="4"/>
        <v>30.192</v>
      </c>
      <c r="Z31" s="63">
        <f t="shared" si="4"/>
        <v>0</v>
      </c>
      <c r="AA31" s="64">
        <f t="shared" si="4"/>
        <v>2140.9100000000003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>
        <v>35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35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>
        <v>35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35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114.411</v>
      </c>
      <c r="C51" s="88">
        <f t="shared" si="10"/>
        <v>54.660000000000004</v>
      </c>
      <c r="D51" s="88">
        <f t="shared" si="10"/>
        <v>29.477</v>
      </c>
      <c r="E51" s="88">
        <f t="shared" si="10"/>
        <v>97.364999999999995</v>
      </c>
      <c r="F51" s="88">
        <f t="shared" si="10"/>
        <v>90.614000000000004</v>
      </c>
      <c r="G51" s="88">
        <f t="shared" si="10"/>
        <v>112.58099999999999</v>
      </c>
      <c r="H51" s="88">
        <f t="shared" si="10"/>
        <v>151.316</v>
      </c>
      <c r="I51" s="88">
        <f t="shared" si="10"/>
        <v>189.85399999999998</v>
      </c>
      <c r="J51" s="88">
        <f t="shared" si="10"/>
        <v>143.619</v>
      </c>
      <c r="K51" s="88">
        <f t="shared" si="10"/>
        <v>122.223</v>
      </c>
      <c r="L51" s="88">
        <f t="shared" si="10"/>
        <v>130.60300000000001</v>
      </c>
      <c r="M51" s="88">
        <f t="shared" si="10"/>
        <v>143.61500000000001</v>
      </c>
      <c r="N51" s="88">
        <f t="shared" si="10"/>
        <v>99.182000000000002</v>
      </c>
      <c r="O51" s="88">
        <f t="shared" si="10"/>
        <v>83.869000000000014</v>
      </c>
      <c r="P51" s="88">
        <f t="shared" si="10"/>
        <v>101.38200000000001</v>
      </c>
      <c r="Q51" s="88">
        <f t="shared" si="10"/>
        <v>66.968000000000004</v>
      </c>
      <c r="R51" s="88">
        <f t="shared" si="10"/>
        <v>69.072000000000003</v>
      </c>
      <c r="S51" s="88">
        <f t="shared" si="10"/>
        <v>67.413000000000011</v>
      </c>
      <c r="T51" s="88">
        <f t="shared" si="10"/>
        <v>57.457999999999998</v>
      </c>
      <c r="U51" s="88">
        <f t="shared" si="10"/>
        <v>50.15</v>
      </c>
      <c r="V51" s="88">
        <f t="shared" si="10"/>
        <v>42.863</v>
      </c>
      <c r="W51" s="88">
        <f t="shared" si="10"/>
        <v>75.930999999999997</v>
      </c>
      <c r="X51" s="88">
        <f t="shared" si="10"/>
        <v>51.091999999999999</v>
      </c>
      <c r="Y51" s="88">
        <f t="shared" si="10"/>
        <v>30.192</v>
      </c>
      <c r="Z51" s="89">
        <f t="shared" si="10"/>
        <v>0</v>
      </c>
      <c r="AA51" s="104">
        <f>SUM(B51:Z51)</f>
        <v>2175.9100000000003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-34.5</v>
      </c>
      <c r="C4" s="18"/>
      <c r="D4" s="18"/>
      <c r="E4" s="18"/>
      <c r="F4" s="18"/>
      <c r="G4" s="18"/>
      <c r="H4" s="18"/>
      <c r="I4" s="18">
        <v>35</v>
      </c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93.9</v>
      </c>
      <c r="C7" s="117">
        <v>88</v>
      </c>
      <c r="D7" s="117">
        <v>85</v>
      </c>
      <c r="E7" s="117">
        <v>78.34</v>
      </c>
      <c r="F7" s="117">
        <v>71.099999999999994</v>
      </c>
      <c r="G7" s="117">
        <v>64.17</v>
      </c>
      <c r="H7" s="117">
        <v>97.27</v>
      </c>
      <c r="I7" s="117">
        <v>101.22</v>
      </c>
      <c r="J7" s="117">
        <v>104</v>
      </c>
      <c r="K7" s="117">
        <v>72.36</v>
      </c>
      <c r="L7" s="117">
        <v>68.13</v>
      </c>
      <c r="M7" s="117">
        <v>63.25</v>
      </c>
      <c r="N7" s="117">
        <v>36.31</v>
      </c>
      <c r="O7" s="117">
        <v>35.79</v>
      </c>
      <c r="P7" s="117">
        <v>41.33</v>
      </c>
      <c r="Q7" s="117">
        <v>76.900000000000006</v>
      </c>
      <c r="R7" s="117">
        <v>80.58</v>
      </c>
      <c r="S7" s="117">
        <v>96.44</v>
      </c>
      <c r="T7" s="117">
        <v>104.3</v>
      </c>
      <c r="U7" s="117">
        <v>108.09</v>
      </c>
      <c r="V7" s="117">
        <v>112.51</v>
      </c>
      <c r="W7" s="117">
        <v>95.81</v>
      </c>
      <c r="X7" s="117">
        <v>93.26</v>
      </c>
      <c r="Y7" s="117">
        <v>70.709999999999994</v>
      </c>
      <c r="Z7" s="118"/>
      <c r="AA7" s="119">
        <f>IF(SUM(B7:Z7)&lt;&gt;0,AVERAGEIF(B7:Z7,"&lt;&gt;"""),"")</f>
        <v>80.782083333333333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34.5</v>
      </c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34.5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34.5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34.5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>
        <v>35</v>
      </c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35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35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2023-09-06T13:19:08Z</dcterms:created>
  <dcterms:modified xsi:type="dcterms:W3CDTF">2023-09-06T13:19:09Z</dcterms:modified>
</cp:coreProperties>
</file>