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5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<sst xmlns="http://schemas.openxmlformats.org/spreadsheetml/2006/main" count="117" uniqueCount="53">
  <si>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05/09/2023 16:17:55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</si>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</sst>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62B-45AB-BAC9-C5FDCF7179B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62B-45AB-BAC9-C5FDCF7179B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143.072</c:v>
                </c:pt>
                <c:pt idx="1">
                  <c:v>97.197000000000003</c:v>
                </c:pt>
                <c:pt idx="3">
                  <c:v>23.623000000000001</c:v>
                </c:pt>
                <c:pt idx="4">
                  <c:v>43.676000000000002</c:v>
                </c:pt>
                <c:pt idx="6">
                  <c:v>29.09</c:v>
                </c:pt>
                <c:pt idx="7">
                  <c:v>8</c:v>
                </c:pt>
                <c:pt idx="8">
                  <c:v>4.8979999999999997</c:v>
                </c:pt>
                <c:pt idx="9">
                  <c:v>12.667</c:v>
                </c:pt>
                <c:pt idx="12">
                  <c:v>67.167000000000002</c:v>
                </c:pt>
                <c:pt idx="13">
                  <c:v>70</c:v>
                </c:pt>
                <c:pt idx="14">
                  <c:v>48</c:v>
                </c:pt>
                <c:pt idx="15">
                  <c:v>20.733000000000001</c:v>
                </c:pt>
                <c:pt idx="20">
                  <c:v>8.8000000000000007</c:v>
                </c:pt>
                <c:pt idx="21">
                  <c:v>56.507000000000005</c:v>
                </c:pt>
                <c:pt idx="23">
                  <c:v>12.981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2B-45AB-BAC9-C5FDCF7179B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107.8</c:v>
                </c:pt>
                <c:pt idx="16">
                  <c:v>45.6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2B-45AB-BAC9-C5FDCF7179B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20.529999999999998</c:v>
                </c:pt>
                <c:pt idx="1">
                  <c:v>10.276</c:v>
                </c:pt>
                <c:pt idx="2">
                  <c:v>17.827999999999999</c:v>
                </c:pt>
                <c:pt idx="3">
                  <c:v>9.4890000000000008</c:v>
                </c:pt>
                <c:pt idx="4">
                  <c:v>7.8890000000000002</c:v>
                </c:pt>
                <c:pt idx="5">
                  <c:v>7.7940000000000005</c:v>
                </c:pt>
                <c:pt idx="6">
                  <c:v>7.6210000000000004</c:v>
                </c:pt>
                <c:pt idx="7">
                  <c:v>7.423</c:v>
                </c:pt>
                <c:pt idx="8">
                  <c:v>4.97</c:v>
                </c:pt>
                <c:pt idx="9">
                  <c:v>25.968</c:v>
                </c:pt>
                <c:pt idx="10">
                  <c:v>33.253999999999998</c:v>
                </c:pt>
                <c:pt idx="11">
                  <c:v>17.989000000000001</c:v>
                </c:pt>
                <c:pt idx="12">
                  <c:v>13.567</c:v>
                </c:pt>
                <c:pt idx="13">
                  <c:v>9.5919999999999987</c:v>
                </c:pt>
                <c:pt idx="14">
                  <c:v>13.968</c:v>
                </c:pt>
                <c:pt idx="15">
                  <c:v>12.308</c:v>
                </c:pt>
                <c:pt idx="16">
                  <c:v>9.1689999999999987</c:v>
                </c:pt>
                <c:pt idx="17">
                  <c:v>6.7039999999999997</c:v>
                </c:pt>
                <c:pt idx="18">
                  <c:v>7.4029999999999996</c:v>
                </c:pt>
                <c:pt idx="19">
                  <c:v>8.0920000000000005</c:v>
                </c:pt>
                <c:pt idx="20">
                  <c:v>8.4789999999999992</c:v>
                </c:pt>
                <c:pt idx="21">
                  <c:v>9.0920000000000005</c:v>
                </c:pt>
                <c:pt idx="22">
                  <c:v>9.5790000000000006</c:v>
                </c:pt>
                <c:pt idx="23">
                  <c:v>9.6340000000000003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2B-45AB-BAC9-C5FDCF7179B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62B-45AB-BAC9-C5FDCF7179B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62B-45AB-BAC9-C5FDCF717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165.87800000000001</c:v>
                </c:pt>
                <c:pt idx="1">
                  <c:v>107.473</c:v>
                </c:pt>
                <c:pt idx="2">
                  <c:v>18.867999999999999</c:v>
                </c:pt>
                <c:pt idx="3">
                  <c:v>33.271999999999998</c:v>
                </c:pt>
                <c:pt idx="4">
                  <c:v>61.208000000000006</c:v>
                </c:pt>
                <c:pt idx="5">
                  <c:v>53.69700000000001</c:v>
                </c:pt>
                <c:pt idx="6">
                  <c:v>142.38400000000001</c:v>
                </c:pt>
                <c:pt idx="7">
                  <c:v>203.73199999999997</c:v>
                </c:pt>
                <c:pt idx="8">
                  <c:v>217.77500000000006</c:v>
                </c:pt>
                <c:pt idx="9">
                  <c:v>208</c:v>
                </c:pt>
                <c:pt idx="10">
                  <c:v>188.57999999999998</c:v>
                </c:pt>
                <c:pt idx="11">
                  <c:v>91.608000000000004</c:v>
                </c:pt>
                <c:pt idx="12">
                  <c:v>100.744</c:v>
                </c:pt>
                <c:pt idx="13">
                  <c:v>105.60100000000001</c:v>
                </c:pt>
                <c:pt idx="14">
                  <c:v>62.009</c:v>
                </c:pt>
                <c:pt idx="15">
                  <c:v>147.87</c:v>
                </c:pt>
                <c:pt idx="16">
                  <c:v>68.802999999999997</c:v>
                </c:pt>
                <c:pt idx="17">
                  <c:v>59.952999999999989</c:v>
                </c:pt>
                <c:pt idx="18">
                  <c:v>82.278999999999996</c:v>
                </c:pt>
                <c:pt idx="19">
                  <c:v>70.196999999999989</c:v>
                </c:pt>
                <c:pt idx="20">
                  <c:v>79.129000000000005</c:v>
                </c:pt>
                <c:pt idx="21">
                  <c:v>131.053</c:v>
                </c:pt>
                <c:pt idx="22">
                  <c:v>60.115000000000002</c:v>
                </c:pt>
                <c:pt idx="23">
                  <c:v>35.197000000000003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62B-45AB-BAC9-C5FDCF717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93.13</c:v>
                </c:pt>
                <c:pt idx="1">
                  <c:v>88.23</c:v>
                </c:pt>
                <c:pt idx="2">
                  <c:v>85</c:v>
                </c:pt>
                <c:pt idx="3">
                  <c:v>86</c:v>
                </c:pt>
                <c:pt idx="4">
                  <c:v>87.37</c:v>
                </c:pt>
                <c:pt idx="5">
                  <c:v>97</c:v>
                </c:pt>
                <c:pt idx="6">
                  <c:v>114.66</c:v>
                </c:pt>
                <c:pt idx="7">
                  <c:v>140.37</c:v>
                </c:pt>
                <c:pt idx="8">
                  <c:v>116</c:v>
                </c:pt>
                <c:pt idx="9">
                  <c:v>102.8</c:v>
                </c:pt>
                <c:pt idx="10">
                  <c:v>100.98</c:v>
                </c:pt>
                <c:pt idx="11">
                  <c:v>89.98</c:v>
                </c:pt>
                <c:pt idx="12">
                  <c:v>86.43</c:v>
                </c:pt>
                <c:pt idx="13">
                  <c:v>86.6</c:v>
                </c:pt>
                <c:pt idx="14">
                  <c:v>86.6</c:v>
                </c:pt>
                <c:pt idx="15">
                  <c:v>90.11</c:v>
                </c:pt>
                <c:pt idx="16">
                  <c:v>92.28</c:v>
                </c:pt>
                <c:pt idx="17">
                  <c:v>102.87</c:v>
                </c:pt>
                <c:pt idx="18">
                  <c:v>160.1</c:v>
                </c:pt>
                <c:pt idx="19">
                  <c:v>212.52</c:v>
                </c:pt>
                <c:pt idx="20">
                  <c:v>165.04</c:v>
                </c:pt>
                <c:pt idx="21">
                  <c:v>121</c:v>
                </c:pt>
                <c:pt idx="22">
                  <c:v>100.5</c:v>
                </c:pt>
                <c:pt idx="23">
                  <c:v>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62B-45AB-BAC9-C5FDCF717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165.87799999999999</v>
      </c>
      <c r="C4" s="18">
        <v>107.473</v>
      </c>
      <c r="D4" s="18">
        <v>18.867999999999999</v>
      </c>
      <c r="E4" s="18">
        <v>33.271999999999998</v>
      </c>
      <c r="F4" s="18">
        <v>61.184000000000005</v>
      </c>
      <c r="G4" s="18">
        <v>53.703000000000003</v>
      </c>
      <c r="H4" s="18">
        <v>142.40899999999999</v>
      </c>
      <c r="I4" s="18">
        <v>203.71900000000002</v>
      </c>
      <c r="J4" s="18">
        <v>217.77499999999998</v>
      </c>
      <c r="K4" s="18">
        <v>207.96100000000001</v>
      </c>
      <c r="L4" s="18">
        <v>188.55800000000002</v>
      </c>
      <c r="M4" s="18">
        <v>91.628</v>
      </c>
      <c r="N4" s="18">
        <v>100.73399999999999</v>
      </c>
      <c r="O4" s="18">
        <v>105.59200000000001</v>
      </c>
      <c r="P4" s="18">
        <v>61.968000000000004</v>
      </c>
      <c r="Q4" s="18">
        <v>147.84099999999998</v>
      </c>
      <c r="R4" s="18">
        <v>68.790999999999997</v>
      </c>
      <c r="S4" s="18">
        <v>59.953000000000003</v>
      </c>
      <c r="T4" s="18">
        <v>82.320999999999998</v>
      </c>
      <c r="U4" s="18">
        <v>70.207999999999998</v>
      </c>
      <c r="V4" s="18">
        <v>79.176999999999992</v>
      </c>
      <c r="W4" s="18">
        <v>131.05100000000002</v>
      </c>
      <c r="X4" s="18">
        <v>60.115000000000002</v>
      </c>
      <c r="Y4" s="18">
        <v>35.197000000000003</v>
      </c>
      <c r="Z4" s="19"/>
      <c r="AA4" s="20">
        <f>SUM(B4:Z4)</f>
        <v>2495.3760000000002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93.13</v>
      </c>
      <c r="C7" s="28">
        <v>88.23</v>
      </c>
      <c r="D7" s="28">
        <v>85</v>
      </c>
      <c r="E7" s="28">
        <v>86</v>
      </c>
      <c r="F7" s="28">
        <v>87.37</v>
      </c>
      <c r="G7" s="28">
        <v>97</v>
      </c>
      <c r="H7" s="28">
        <v>114.66</v>
      </c>
      <c r="I7" s="28">
        <v>140.37</v>
      </c>
      <c r="J7" s="28">
        <v>116</v>
      </c>
      <c r="K7" s="28">
        <v>102.8</v>
      </c>
      <c r="L7" s="28">
        <v>100.98</v>
      </c>
      <c r="M7" s="28">
        <v>89.98</v>
      </c>
      <c r="N7" s="28">
        <v>86.43</v>
      </c>
      <c r="O7" s="28">
        <v>86.6</v>
      </c>
      <c r="P7" s="28">
        <v>86.6</v>
      </c>
      <c r="Q7" s="28">
        <v>90.11</v>
      </c>
      <c r="R7" s="28">
        <v>92.28</v>
      </c>
      <c r="S7" s="28">
        <v>102.87</v>
      </c>
      <c r="T7" s="28">
        <v>160.1</v>
      </c>
      <c r="U7" s="28">
        <v>212.52</v>
      </c>
      <c r="V7" s="28">
        <v>165.04</v>
      </c>
      <c r="W7" s="28">
        <v>121</v>
      </c>
      <c r="X7" s="28">
        <v>100.5</v>
      </c>
      <c r="Y7" s="28">
        <v>93</v>
      </c>
      <c r="Z7" s="29"/>
      <c r="AA7" s="30">
        <f>IF(SUM(B7:Z7)&lt;&gt;0,AVERAGEIF(B7:Z7,"&lt;&gt;"""),"")</f>
        <v>108.27374999999999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143.072</v>
      </c>
      <c r="C12" s="52">
        <v>97.197000000000003</v>
      </c>
      <c r="D12" s="52"/>
      <c r="E12" s="52">
        <v>23.623000000000001</v>
      </c>
      <c r="F12" s="52">
        <v>43.676000000000002</v>
      </c>
      <c r="G12" s="52"/>
      <c r="H12" s="52">
        <v>29.09</v>
      </c>
      <c r="I12" s="52">
        <v>8</v>
      </c>
      <c r="J12" s="52">
        <v>4.8979999999999997</v>
      </c>
      <c r="K12" s="52">
        <v>12.667</v>
      </c>
      <c r="L12" s="52"/>
      <c r="M12" s="52"/>
      <c r="N12" s="52">
        <v>67.167000000000002</v>
      </c>
      <c r="O12" s="52">
        <v>70</v>
      </c>
      <c r="P12" s="52">
        <v>48</v>
      </c>
      <c r="Q12" s="52">
        <v>20.733000000000001</v>
      </c>
      <c r="R12" s="52"/>
      <c r="S12" s="52"/>
      <c r="T12" s="52"/>
      <c r="U12" s="52"/>
      <c r="V12" s="52">
        <v>8.8000000000000007</v>
      </c>
      <c r="W12" s="52">
        <v>56.507000000000005</v>
      </c>
      <c r="X12" s="52"/>
      <c r="Y12" s="52">
        <v>12.981</v>
      </c>
      <c r="Z12" s="53"/>
      <c r="AA12" s="54">
        <f t="shared" si="0"/>
        <v>646.41099999999983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20.529999999999998</v>
      </c>
      <c r="C14" s="57">
        <v>10.276</v>
      </c>
      <c r="D14" s="57">
        <v>17.827999999999999</v>
      </c>
      <c r="E14" s="57">
        <v>9.4890000000000008</v>
      </c>
      <c r="F14" s="57">
        <v>7.8890000000000002</v>
      </c>
      <c r="G14" s="57">
        <v>7.7940000000000005</v>
      </c>
      <c r="H14" s="57">
        <v>7.6210000000000004</v>
      </c>
      <c r="I14" s="57">
        <v>7.423</v>
      </c>
      <c r="J14" s="57">
        <v>4.97</v>
      </c>
      <c r="K14" s="57">
        <v>25.968</v>
      </c>
      <c r="L14" s="57">
        <v>33.253999999999998</v>
      </c>
      <c r="M14" s="57">
        <v>17.989000000000001</v>
      </c>
      <c r="N14" s="57">
        <v>13.567</v>
      </c>
      <c r="O14" s="57">
        <v>9.5919999999999987</v>
      </c>
      <c r="P14" s="57">
        <v>13.968</v>
      </c>
      <c r="Q14" s="57">
        <v>12.308</v>
      </c>
      <c r="R14" s="57">
        <v>9.1689999999999987</v>
      </c>
      <c r="S14" s="57">
        <v>6.7039999999999997</v>
      </c>
      <c r="T14" s="57">
        <v>7.4029999999999996</v>
      </c>
      <c r="U14" s="57">
        <v>8.0920000000000005</v>
      </c>
      <c r="V14" s="57">
        <v>8.4789999999999992</v>
      </c>
      <c r="W14" s="57">
        <v>9.0920000000000005</v>
      </c>
      <c r="X14" s="57">
        <v>9.5790000000000006</v>
      </c>
      <c r="Y14" s="57">
        <v>9.6340000000000003</v>
      </c>
      <c r="Z14" s="58"/>
      <c r="AA14" s="59">
        <f t="shared" si="0"/>
        <v>288.61799999999999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163.602</v>
      </c>
      <c r="C16" s="62">
        <f t="shared" ref="C16:Z16" si="1">IF(LEN(C$2)&gt;0,SUM(C10:C15),"")</f>
        <v>107.473</v>
      </c>
      <c r="D16" s="62">
        <f t="shared" si="1"/>
        <v>17.827999999999999</v>
      </c>
      <c r="E16" s="62">
        <f t="shared" si="1"/>
        <v>33.112000000000002</v>
      </c>
      <c r="F16" s="62">
        <f t="shared" si="1"/>
        <v>51.565000000000005</v>
      </c>
      <c r="G16" s="62">
        <f t="shared" si="1"/>
        <v>7.7940000000000005</v>
      </c>
      <c r="H16" s="62">
        <f t="shared" si="1"/>
        <v>36.710999999999999</v>
      </c>
      <c r="I16" s="62">
        <f t="shared" si="1"/>
        <v>15.423</v>
      </c>
      <c r="J16" s="62">
        <f t="shared" si="1"/>
        <v>9.8679999999999986</v>
      </c>
      <c r="K16" s="62">
        <f t="shared" si="1"/>
        <v>38.634999999999998</v>
      </c>
      <c r="L16" s="62">
        <f t="shared" si="1"/>
        <v>33.253999999999998</v>
      </c>
      <c r="M16" s="62">
        <f t="shared" si="1"/>
        <v>17.989000000000001</v>
      </c>
      <c r="N16" s="62">
        <f t="shared" si="1"/>
        <v>80.734000000000009</v>
      </c>
      <c r="O16" s="62">
        <f t="shared" si="1"/>
        <v>79.591999999999999</v>
      </c>
      <c r="P16" s="62">
        <f t="shared" si="1"/>
        <v>61.968000000000004</v>
      </c>
      <c r="Q16" s="62">
        <f t="shared" si="1"/>
        <v>33.040999999999997</v>
      </c>
      <c r="R16" s="62">
        <f t="shared" si="1"/>
        <v>9.1689999999999987</v>
      </c>
      <c r="S16" s="62">
        <f t="shared" si="1"/>
        <v>6.7039999999999997</v>
      </c>
      <c r="T16" s="62">
        <f t="shared" si="1"/>
        <v>7.4029999999999996</v>
      </c>
      <c r="U16" s="62">
        <f t="shared" si="1"/>
        <v>8.0920000000000005</v>
      </c>
      <c r="V16" s="62">
        <f t="shared" si="1"/>
        <v>17.279</v>
      </c>
      <c r="W16" s="62">
        <f t="shared" si="1"/>
        <v>65.599000000000004</v>
      </c>
      <c r="X16" s="62">
        <f t="shared" si="1"/>
        <v>9.5790000000000006</v>
      </c>
      <c r="Y16" s="62">
        <f t="shared" si="1"/>
        <v>22.615000000000002</v>
      </c>
      <c r="Z16" s="63" t="str">
        <f t="shared" si="1"/>
        <v/>
      </c>
      <c r="AA16" s="64">
        <f>SUM(AA10:AA15)</f>
        <v>935.02899999999977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>
        <v>125</v>
      </c>
      <c r="J19" s="72">
        <v>145</v>
      </c>
      <c r="K19" s="72">
        <v>98</v>
      </c>
      <c r="L19" s="72">
        <v>98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626</v>
      </c>
    </row>
    <row r="20" spans="1:27" ht="24.95" customHeight="1" x14ac:dyDescent="0.2">
      <c r="A20" s="75" t="s">
        <v>15</v>
      </c>
      <c r="B20" s="76">
        <v>2.2759999999999998</v>
      </c>
      <c r="C20" s="77"/>
      <c r="D20" s="77">
        <v>1.04</v>
      </c>
      <c r="E20" s="77">
        <v>0.16</v>
      </c>
      <c r="F20" s="77">
        <v>2.0190000000000001</v>
      </c>
      <c r="G20" s="77">
        <v>45.908999999999999</v>
      </c>
      <c r="H20" s="77">
        <v>55.698000000000008</v>
      </c>
      <c r="I20" s="77">
        <v>61.295999999999999</v>
      </c>
      <c r="J20" s="77">
        <v>54.907000000000004</v>
      </c>
      <c r="K20" s="77">
        <v>58.326000000000008</v>
      </c>
      <c r="L20" s="77">
        <v>51.304000000000002</v>
      </c>
      <c r="M20" s="77">
        <v>3.6389999999999998</v>
      </c>
      <c r="N20" s="77"/>
      <c r="O20" s="77"/>
      <c r="P20" s="77"/>
      <c r="Q20" s="77"/>
      <c r="R20" s="77">
        <v>3.089</v>
      </c>
      <c r="S20" s="77">
        <v>31.449000000000002</v>
      </c>
      <c r="T20" s="77">
        <v>74.417000000000002</v>
      </c>
      <c r="U20" s="77">
        <v>49.596000000000004</v>
      </c>
      <c r="V20" s="77">
        <v>58.280999999999999</v>
      </c>
      <c r="W20" s="77">
        <v>64.971000000000004</v>
      </c>
      <c r="X20" s="77">
        <v>31.686</v>
      </c>
      <c r="Y20" s="77">
        <v>2.3719999999999999</v>
      </c>
      <c r="Z20" s="78"/>
      <c r="AA20" s="79">
        <f t="shared" si="2"/>
        <v>652.43500000000006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</v>
      </c>
      <c r="J21" s="81">
        <v>8</v>
      </c>
      <c r="K21" s="81">
        <v>13</v>
      </c>
      <c r="L21" s="81">
        <v>6</v>
      </c>
      <c r="M21" s="81"/>
      <c r="N21" s="81"/>
      <c r="O21" s="81">
        <v>6</v>
      </c>
      <c r="P21" s="81"/>
      <c r="Q21" s="81">
        <v>7</v>
      </c>
      <c r="R21" s="81">
        <v>10.933</v>
      </c>
      <c r="S21" s="81">
        <v>21.8</v>
      </c>
      <c r="T21" s="81">
        <v>0.501</v>
      </c>
      <c r="U21" s="81">
        <v>12.52</v>
      </c>
      <c r="V21" s="81">
        <v>3.617</v>
      </c>
      <c r="W21" s="81">
        <v>0.48099999999999998</v>
      </c>
      <c r="X21" s="81">
        <v>18.850000000000001</v>
      </c>
      <c r="Y21" s="81">
        <v>10.210000000000001</v>
      </c>
      <c r="Z21" s="78"/>
      <c r="AA21" s="79">
        <f t="shared" si="2"/>
        <v>120.91200000000001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2.2759999999999998</v>
      </c>
      <c r="C25" s="88">
        <f t="shared" ref="C25:Z25" si="3">IF(LEN(C$2)&gt;0,SUM(C19:C24),"")</f>
        <v>0</v>
      </c>
      <c r="D25" s="88">
        <f t="shared" si="3"/>
        <v>1.04</v>
      </c>
      <c r="E25" s="88">
        <f t="shared" si="3"/>
        <v>0.16</v>
      </c>
      <c r="F25" s="88">
        <f t="shared" si="3"/>
        <v>2.0190000000000001</v>
      </c>
      <c r="G25" s="88">
        <f t="shared" si="3"/>
        <v>45.908999999999999</v>
      </c>
      <c r="H25" s="88">
        <f t="shared" si="3"/>
        <v>105.69800000000001</v>
      </c>
      <c r="I25" s="88">
        <f t="shared" si="3"/>
        <v>188.29599999999999</v>
      </c>
      <c r="J25" s="88">
        <f t="shared" si="3"/>
        <v>207.90700000000001</v>
      </c>
      <c r="K25" s="88">
        <f t="shared" si="3"/>
        <v>169.32600000000002</v>
      </c>
      <c r="L25" s="88">
        <f t="shared" si="3"/>
        <v>155.304</v>
      </c>
      <c r="M25" s="88">
        <f t="shared" si="3"/>
        <v>73.638999999999996</v>
      </c>
      <c r="N25" s="88">
        <f t="shared" si="3"/>
        <v>20</v>
      </c>
      <c r="O25" s="88">
        <f t="shared" si="3"/>
        <v>26</v>
      </c>
      <c r="P25" s="88">
        <f t="shared" si="3"/>
        <v>0</v>
      </c>
      <c r="Q25" s="88">
        <f t="shared" si="3"/>
        <v>7</v>
      </c>
      <c r="R25" s="88">
        <f t="shared" si="3"/>
        <v>14.022</v>
      </c>
      <c r="S25" s="88">
        <f t="shared" si="3"/>
        <v>53.249000000000002</v>
      </c>
      <c r="T25" s="88">
        <f t="shared" si="3"/>
        <v>74.918000000000006</v>
      </c>
      <c r="U25" s="88">
        <f t="shared" si="3"/>
        <v>62.116</v>
      </c>
      <c r="V25" s="88">
        <f t="shared" si="3"/>
        <v>61.897999999999996</v>
      </c>
      <c r="W25" s="88">
        <f t="shared" si="3"/>
        <v>65.451999999999998</v>
      </c>
      <c r="X25" s="88">
        <f t="shared" si="3"/>
        <v>50.536000000000001</v>
      </c>
      <c r="Y25" s="88">
        <f t="shared" si="3"/>
        <v>12.582000000000001</v>
      </c>
      <c r="Z25" s="89" t="str">
        <f t="shared" si="3"/>
        <v/>
      </c>
      <c r="AA25" s="90">
        <f>SUM(AA19:AA24)</f>
        <v>1399.347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165.87799999999999</v>
      </c>
      <c r="C29" s="77">
        <v>107.473</v>
      </c>
      <c r="D29" s="77">
        <v>18.867999999999999</v>
      </c>
      <c r="E29" s="77">
        <v>33.271999999999998</v>
      </c>
      <c r="F29" s="77">
        <v>53.584000000000003</v>
      </c>
      <c r="G29" s="77">
        <v>53.703000000000003</v>
      </c>
      <c r="H29" s="77">
        <v>142.40899999999999</v>
      </c>
      <c r="I29" s="77">
        <v>203.71899999999999</v>
      </c>
      <c r="J29" s="77">
        <v>217.77500000000001</v>
      </c>
      <c r="K29" s="77">
        <v>207.96100000000001</v>
      </c>
      <c r="L29" s="77">
        <v>188.55799999999999</v>
      </c>
      <c r="M29" s="77">
        <v>91.628</v>
      </c>
      <c r="N29" s="77">
        <v>100.73399999999999</v>
      </c>
      <c r="O29" s="77">
        <v>105.592</v>
      </c>
      <c r="P29" s="77">
        <v>61.968000000000004</v>
      </c>
      <c r="Q29" s="77">
        <v>40.040999999999997</v>
      </c>
      <c r="R29" s="77">
        <v>23.190999999999999</v>
      </c>
      <c r="S29" s="77">
        <v>59.953000000000003</v>
      </c>
      <c r="T29" s="77">
        <v>82.320999999999998</v>
      </c>
      <c r="U29" s="77">
        <v>70.207999999999998</v>
      </c>
      <c r="V29" s="77">
        <v>79.177000000000007</v>
      </c>
      <c r="W29" s="77">
        <v>131.05099999999999</v>
      </c>
      <c r="X29" s="77">
        <v>60.115000000000002</v>
      </c>
      <c r="Y29" s="77">
        <v>35.197000000000003</v>
      </c>
      <c r="Z29" s="78"/>
      <c r="AA29" s="79">
        <f>SUM(B29:Z29)</f>
        <v>2334.3759999999997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165.87799999999999</v>
      </c>
      <c r="C31" s="62">
        <f t="shared" ref="C31:Z31" si="4">IF(LEN(C$2)&gt;0,SUM(C28:C30),"")</f>
        <v>107.473</v>
      </c>
      <c r="D31" s="62">
        <f t="shared" si="4"/>
        <v>18.867999999999999</v>
      </c>
      <c r="E31" s="62">
        <f t="shared" si="4"/>
        <v>33.271999999999998</v>
      </c>
      <c r="F31" s="62">
        <f t="shared" si="4"/>
        <v>53.584000000000003</v>
      </c>
      <c r="G31" s="62">
        <f t="shared" si="4"/>
        <v>53.703000000000003</v>
      </c>
      <c r="H31" s="62">
        <f t="shared" si="4"/>
        <v>142.40899999999999</v>
      </c>
      <c r="I31" s="62">
        <f t="shared" si="4"/>
        <v>203.71899999999999</v>
      </c>
      <c r="J31" s="62">
        <f t="shared" si="4"/>
        <v>217.77500000000001</v>
      </c>
      <c r="K31" s="62">
        <f t="shared" si="4"/>
        <v>207.96100000000001</v>
      </c>
      <c r="L31" s="62">
        <f t="shared" si="4"/>
        <v>188.55799999999999</v>
      </c>
      <c r="M31" s="62">
        <f t="shared" si="4"/>
        <v>91.628</v>
      </c>
      <c r="N31" s="62">
        <f t="shared" si="4"/>
        <v>100.73399999999999</v>
      </c>
      <c r="O31" s="62">
        <f t="shared" si="4"/>
        <v>105.592</v>
      </c>
      <c r="P31" s="62">
        <f t="shared" si="4"/>
        <v>61.968000000000004</v>
      </c>
      <c r="Q31" s="62">
        <f t="shared" si="4"/>
        <v>40.040999999999997</v>
      </c>
      <c r="R31" s="62">
        <f t="shared" si="4"/>
        <v>23.190999999999999</v>
      </c>
      <c r="S31" s="62">
        <f t="shared" si="4"/>
        <v>59.953000000000003</v>
      </c>
      <c r="T31" s="62">
        <f t="shared" si="4"/>
        <v>82.320999999999998</v>
      </c>
      <c r="U31" s="62">
        <f t="shared" si="4"/>
        <v>70.207999999999998</v>
      </c>
      <c r="V31" s="62">
        <f t="shared" si="4"/>
        <v>79.177000000000007</v>
      </c>
      <c r="W31" s="62">
        <f t="shared" si="4"/>
        <v>131.05099999999999</v>
      </c>
      <c r="X31" s="62">
        <f t="shared" si="4"/>
        <v>60.115000000000002</v>
      </c>
      <c r="Y31" s="62">
        <f t="shared" si="4"/>
        <v>35.197000000000003</v>
      </c>
      <c r="Z31" s="63" t="str">
        <f t="shared" si="4"/>
        <v/>
      </c>
      <c r="AA31" s="64">
        <f>SUM(AA28:AA30)</f>
        <v>2334.3759999999997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7.6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107.8</v>
      </c>
      <c r="R38" s="99">
        <v>45.6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7.6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107.8</v>
      </c>
      <c r="R39" s="88">
        <f t="shared" si="6"/>
        <v>45.6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7.6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107.8</v>
      </c>
      <c r="R46" s="99">
        <v>45.6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7.6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107.8</v>
      </c>
      <c r="R48" s="88">
        <f t="shared" si="8"/>
        <v>45.6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165.87800000000001</v>
      </c>
      <c r="C51" s="88">
        <f t="shared" si="10"/>
        <v>107.473</v>
      </c>
      <c r="D51" s="88">
        <f t="shared" si="10"/>
        <v>18.867999999999999</v>
      </c>
      <c r="E51" s="88">
        <f t="shared" si="10"/>
        <v>33.271999999999998</v>
      </c>
      <c r="F51" s="88">
        <f t="shared" si="10"/>
        <v>61.184000000000005</v>
      </c>
      <c r="G51" s="88">
        <f t="shared" si="10"/>
        <v>53.703000000000003</v>
      </c>
      <c r="H51" s="88">
        <f t="shared" si="10"/>
        <v>142.40899999999999</v>
      </c>
      <c r="I51" s="88">
        <f t="shared" si="10"/>
        <v>203.71899999999999</v>
      </c>
      <c r="J51" s="88">
        <f t="shared" si="10"/>
        <v>217.77500000000001</v>
      </c>
      <c r="K51" s="88">
        <f t="shared" si="10"/>
        <v>207.96100000000001</v>
      </c>
      <c r="L51" s="88">
        <f t="shared" si="10"/>
        <v>188.55799999999999</v>
      </c>
      <c r="M51" s="88">
        <f t="shared" si="10"/>
        <v>91.628</v>
      </c>
      <c r="N51" s="88">
        <f t="shared" si="10"/>
        <v>100.73400000000001</v>
      </c>
      <c r="O51" s="88">
        <f t="shared" si="10"/>
        <v>105.592</v>
      </c>
      <c r="P51" s="88">
        <f t="shared" si="10"/>
        <v>61.968000000000004</v>
      </c>
      <c r="Q51" s="88">
        <f t="shared" si="10"/>
        <v>147.84100000000001</v>
      </c>
      <c r="R51" s="88">
        <f t="shared" si="10"/>
        <v>68.790999999999997</v>
      </c>
      <c r="S51" s="88">
        <f t="shared" si="10"/>
        <v>59.953000000000003</v>
      </c>
      <c r="T51" s="88">
        <f t="shared" si="10"/>
        <v>82.321000000000012</v>
      </c>
      <c r="U51" s="88">
        <f t="shared" si="10"/>
        <v>70.207999999999998</v>
      </c>
      <c r="V51" s="88">
        <f t="shared" si="10"/>
        <v>79.176999999999992</v>
      </c>
      <c r="W51" s="88">
        <f t="shared" si="10"/>
        <v>131.05099999999999</v>
      </c>
      <c r="X51" s="88">
        <f t="shared" si="10"/>
        <v>60.115000000000002</v>
      </c>
      <c r="Y51" s="88">
        <f t="shared" si="10"/>
        <v>35.197000000000003</v>
      </c>
      <c r="Z51" s="89" t="str">
        <f t="shared" si="10"/>
        <v/>
      </c>
      <c r="AA51" s="104">
        <f>SUM(B51:Z51)</f>
        <v>2495.3760000000002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165.87800000000001</v>
      </c>
      <c r="C4" s="18">
        <v>107.473</v>
      </c>
      <c r="D4" s="18">
        <v>18.867999999999999</v>
      </c>
      <c r="E4" s="18">
        <v>33.271999999999998</v>
      </c>
      <c r="F4" s="18">
        <v>61.208000000000006</v>
      </c>
      <c r="G4" s="18">
        <v>53.69700000000001</v>
      </c>
      <c r="H4" s="18">
        <v>142.38400000000001</v>
      </c>
      <c r="I4" s="18">
        <v>203.73199999999997</v>
      </c>
      <c r="J4" s="18">
        <v>217.77500000000006</v>
      </c>
      <c r="K4" s="18">
        <v>208</v>
      </c>
      <c r="L4" s="18">
        <v>188.57999999999998</v>
      </c>
      <c r="M4" s="18">
        <v>91.608000000000004</v>
      </c>
      <c r="N4" s="18">
        <v>100.744</v>
      </c>
      <c r="O4" s="18">
        <v>105.60100000000001</v>
      </c>
      <c r="P4" s="18">
        <v>62.009</v>
      </c>
      <c r="Q4" s="18">
        <v>147.87</v>
      </c>
      <c r="R4" s="18">
        <v>68.802999999999997</v>
      </c>
      <c r="S4" s="18">
        <v>59.952999999999989</v>
      </c>
      <c r="T4" s="18">
        <v>82.278999999999996</v>
      </c>
      <c r="U4" s="18">
        <v>70.196999999999989</v>
      </c>
      <c r="V4" s="18">
        <v>79.129000000000005</v>
      </c>
      <c r="W4" s="18">
        <v>131.053</v>
      </c>
      <c r="X4" s="18">
        <v>60.115000000000002</v>
      </c>
      <c r="Y4" s="18">
        <v>35.197000000000003</v>
      </c>
      <c r="Z4" s="19"/>
      <c r="AA4" s="20">
        <f>SUM(B4:Z4)</f>
        <v>2495.4249999999997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93.13</v>
      </c>
      <c r="C7" s="28">
        <v>88.23</v>
      </c>
      <c r="D7" s="28">
        <v>85</v>
      </c>
      <c r="E7" s="28">
        <v>86</v>
      </c>
      <c r="F7" s="28">
        <v>87.37</v>
      </c>
      <c r="G7" s="28">
        <v>97</v>
      </c>
      <c r="H7" s="28">
        <v>114.66</v>
      </c>
      <c r="I7" s="28">
        <v>140.37</v>
      </c>
      <c r="J7" s="28">
        <v>116</v>
      </c>
      <c r="K7" s="28">
        <v>102.8</v>
      </c>
      <c r="L7" s="28">
        <v>100.98</v>
      </c>
      <c r="M7" s="28">
        <v>89.98</v>
      </c>
      <c r="N7" s="28">
        <v>86.43</v>
      </c>
      <c r="O7" s="28">
        <v>86.6</v>
      </c>
      <c r="P7" s="28">
        <v>86.6</v>
      </c>
      <c r="Q7" s="28">
        <v>90.11</v>
      </c>
      <c r="R7" s="28">
        <v>92.28</v>
      </c>
      <c r="S7" s="28">
        <v>102.87</v>
      </c>
      <c r="T7" s="28">
        <v>160.1</v>
      </c>
      <c r="U7" s="28">
        <v>212.52</v>
      </c>
      <c r="V7" s="28">
        <v>165.04</v>
      </c>
      <c r="W7" s="28">
        <v>121</v>
      </c>
      <c r="X7" s="28">
        <v>100.5</v>
      </c>
      <c r="Y7" s="28">
        <v>93</v>
      </c>
      <c r="Z7" s="29"/>
      <c r="AA7" s="30">
        <f>IF(SUM(B7:Z7)&lt;&gt;0,AVERAGEIF(B7:Z7,"&lt;&gt;"""),"")</f>
        <v>108.27374999999999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13.031000000000001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13.031000000000001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13.031000000000001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13.031000000000001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145</v>
      </c>
      <c r="C19" s="72">
        <v>98</v>
      </c>
      <c r="D19" s="72"/>
      <c r="E19" s="72">
        <v>20</v>
      </c>
      <c r="F19" s="72">
        <v>20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75.75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386.75</v>
      </c>
    </row>
    <row r="20" spans="1:27" ht="24.95" customHeight="1" x14ac:dyDescent="0.2">
      <c r="A20" s="75" t="s">
        <v>15</v>
      </c>
      <c r="B20" s="76">
        <v>1.032</v>
      </c>
      <c r="C20" s="77">
        <v>1.034</v>
      </c>
      <c r="D20" s="77">
        <v>4.5999999999999999E-2</v>
      </c>
      <c r="E20" s="77">
        <v>1.0980000000000001</v>
      </c>
      <c r="F20" s="77">
        <v>1.6639999999999999</v>
      </c>
      <c r="G20" s="77">
        <v>0.69100000000000006</v>
      </c>
      <c r="H20" s="77">
        <v>0.74099999999999999</v>
      </c>
      <c r="I20" s="77">
        <v>8.5999999999999993E-2</v>
      </c>
      <c r="J20" s="77">
        <v>7.7759999999999998</v>
      </c>
      <c r="K20" s="77">
        <v>3.363</v>
      </c>
      <c r="L20" s="77">
        <v>2.605</v>
      </c>
      <c r="M20" s="77">
        <v>4.758</v>
      </c>
      <c r="N20" s="77">
        <v>2.0049999999999999</v>
      </c>
      <c r="O20" s="77">
        <v>2.0019999999999998</v>
      </c>
      <c r="P20" s="77">
        <v>1.9749999999999999</v>
      </c>
      <c r="Q20" s="77">
        <v>29.565999999999999</v>
      </c>
      <c r="R20" s="77">
        <v>1.6</v>
      </c>
      <c r="S20" s="77">
        <v>0.42499999999999999</v>
      </c>
      <c r="T20" s="77">
        <v>7.3999999999999996E-2</v>
      </c>
      <c r="U20" s="77">
        <v>7.3999999999999996E-2</v>
      </c>
      <c r="V20" s="77">
        <v>6.9000000000000006E-2</v>
      </c>
      <c r="W20" s="77">
        <v>6.2E-2</v>
      </c>
      <c r="X20" s="77">
        <v>5.3999999999999999E-2</v>
      </c>
      <c r="Y20" s="77">
        <v>0.47399999999999998</v>
      </c>
      <c r="Z20" s="78"/>
      <c r="AA20" s="79">
        <f t="shared" si="2"/>
        <v>63.273999999999987</v>
      </c>
    </row>
    <row r="21" spans="1:27" ht="24.95" customHeight="1" x14ac:dyDescent="0.2">
      <c r="A21" s="75" t="s">
        <v>16</v>
      </c>
      <c r="B21" s="80">
        <v>19.846</v>
      </c>
      <c r="C21" s="81">
        <v>8.4390000000000001</v>
      </c>
      <c r="D21" s="81">
        <v>5.7910000000000004</v>
      </c>
      <c r="E21" s="81">
        <v>12.173999999999999</v>
      </c>
      <c r="F21" s="81">
        <v>39.544000000000004</v>
      </c>
      <c r="G21" s="81">
        <v>50.806000000000012</v>
      </c>
      <c r="H21" s="81">
        <v>24.242999999999999</v>
      </c>
      <c r="I21" s="81">
        <v>26.946000000000002</v>
      </c>
      <c r="J21" s="81">
        <v>70.699000000000012</v>
      </c>
      <c r="K21" s="81">
        <v>80.536999999999992</v>
      </c>
      <c r="L21" s="81">
        <v>83.474999999999994</v>
      </c>
      <c r="M21" s="81">
        <v>78.25</v>
      </c>
      <c r="N21" s="81">
        <v>19.339000000000002</v>
      </c>
      <c r="O21" s="81">
        <v>13.099</v>
      </c>
      <c r="P21" s="81">
        <v>13.334</v>
      </c>
      <c r="Q21" s="81">
        <v>42.553999999999988</v>
      </c>
      <c r="R21" s="81">
        <v>67.203000000000003</v>
      </c>
      <c r="S21" s="81">
        <v>31.527999999999999</v>
      </c>
      <c r="T21" s="81">
        <v>7.7050000000000001</v>
      </c>
      <c r="U21" s="81">
        <v>8.8230000000000004</v>
      </c>
      <c r="V21" s="81">
        <v>15.360000000000001</v>
      </c>
      <c r="W21" s="81">
        <v>20.190999999999999</v>
      </c>
      <c r="X21" s="81">
        <v>60.061</v>
      </c>
      <c r="Y21" s="81">
        <v>34.722999999999999</v>
      </c>
      <c r="Z21" s="78"/>
      <c r="AA21" s="79">
        <f t="shared" si="2"/>
        <v>834.67000000000007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165.87800000000001</v>
      </c>
      <c r="C25" s="88">
        <f t="shared" si="3"/>
        <v>107.47300000000001</v>
      </c>
      <c r="D25" s="88">
        <f t="shared" si="3"/>
        <v>5.8370000000000006</v>
      </c>
      <c r="E25" s="88">
        <f t="shared" si="3"/>
        <v>33.271999999999998</v>
      </c>
      <c r="F25" s="88">
        <f t="shared" si="3"/>
        <v>61.208000000000006</v>
      </c>
      <c r="G25" s="88">
        <f t="shared" si="3"/>
        <v>51.497000000000014</v>
      </c>
      <c r="H25" s="88">
        <f t="shared" si="3"/>
        <v>24.983999999999998</v>
      </c>
      <c r="I25" s="88">
        <f t="shared" si="3"/>
        <v>27.032</v>
      </c>
      <c r="J25" s="88">
        <f t="shared" si="3"/>
        <v>78.475000000000009</v>
      </c>
      <c r="K25" s="88">
        <f t="shared" si="3"/>
        <v>83.899999999999991</v>
      </c>
      <c r="L25" s="88">
        <f t="shared" si="3"/>
        <v>86.08</v>
      </c>
      <c r="M25" s="88">
        <f t="shared" si="3"/>
        <v>83.007999999999996</v>
      </c>
      <c r="N25" s="88">
        <f t="shared" si="3"/>
        <v>21.344000000000001</v>
      </c>
      <c r="O25" s="88">
        <f t="shared" si="3"/>
        <v>15.100999999999999</v>
      </c>
      <c r="P25" s="88">
        <f t="shared" si="3"/>
        <v>15.308999999999999</v>
      </c>
      <c r="Q25" s="88">
        <f t="shared" si="3"/>
        <v>147.87</v>
      </c>
      <c r="R25" s="88">
        <f t="shared" si="3"/>
        <v>68.802999999999997</v>
      </c>
      <c r="S25" s="88">
        <f t="shared" si="3"/>
        <v>59.953000000000003</v>
      </c>
      <c r="T25" s="88">
        <f t="shared" si="3"/>
        <v>7.7789999999999999</v>
      </c>
      <c r="U25" s="88">
        <f t="shared" si="3"/>
        <v>8.8970000000000002</v>
      </c>
      <c r="V25" s="88">
        <f t="shared" si="3"/>
        <v>15.429000000000002</v>
      </c>
      <c r="W25" s="88">
        <f t="shared" si="3"/>
        <v>20.253</v>
      </c>
      <c r="X25" s="88">
        <f t="shared" si="3"/>
        <v>60.115000000000002</v>
      </c>
      <c r="Y25" s="88">
        <f t="shared" si="3"/>
        <v>35.196999999999996</v>
      </c>
      <c r="Z25" s="89">
        <f t="shared" si="3"/>
        <v>0</v>
      </c>
      <c r="AA25" s="90">
        <f t="shared" si="3"/>
        <v>1284.694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165.87799999999999</v>
      </c>
      <c r="C29" s="77">
        <v>107.473</v>
      </c>
      <c r="D29" s="77">
        <v>18.867999999999999</v>
      </c>
      <c r="E29" s="77">
        <v>33.271999999999998</v>
      </c>
      <c r="F29" s="77">
        <v>61.207999999999998</v>
      </c>
      <c r="G29" s="77">
        <v>51.497</v>
      </c>
      <c r="H29" s="77">
        <v>24.984000000000002</v>
      </c>
      <c r="I29" s="77">
        <v>27.032</v>
      </c>
      <c r="J29" s="77">
        <v>78.474999999999994</v>
      </c>
      <c r="K29" s="77">
        <v>83.9</v>
      </c>
      <c r="L29" s="77">
        <v>86.08</v>
      </c>
      <c r="M29" s="77">
        <v>83.007999999999996</v>
      </c>
      <c r="N29" s="77">
        <v>21.344000000000001</v>
      </c>
      <c r="O29" s="77">
        <v>15.101000000000001</v>
      </c>
      <c r="P29" s="77">
        <v>15.308999999999999</v>
      </c>
      <c r="Q29" s="77">
        <v>147.87</v>
      </c>
      <c r="R29" s="77">
        <v>68.802999999999997</v>
      </c>
      <c r="S29" s="77">
        <v>59.953000000000003</v>
      </c>
      <c r="T29" s="77">
        <v>7.7789999999999999</v>
      </c>
      <c r="U29" s="77">
        <v>8.8970000000000002</v>
      </c>
      <c r="V29" s="77">
        <v>15.429</v>
      </c>
      <c r="W29" s="77">
        <v>20.253</v>
      </c>
      <c r="X29" s="77">
        <v>60.115000000000002</v>
      </c>
      <c r="Y29" s="77">
        <v>35.197000000000003</v>
      </c>
      <c r="Z29" s="78"/>
      <c r="AA29" s="79">
        <f>SUM(B29:Z29)</f>
        <v>1297.7249999999999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165.87799999999999</v>
      </c>
      <c r="C31" s="62">
        <f t="shared" si="4"/>
        <v>107.473</v>
      </c>
      <c r="D31" s="62">
        <f t="shared" si="4"/>
        <v>18.867999999999999</v>
      </c>
      <c r="E31" s="62">
        <f t="shared" si="4"/>
        <v>33.271999999999998</v>
      </c>
      <c r="F31" s="62">
        <f t="shared" si="4"/>
        <v>61.207999999999998</v>
      </c>
      <c r="G31" s="62">
        <f t="shared" si="4"/>
        <v>51.497</v>
      </c>
      <c r="H31" s="62">
        <f t="shared" si="4"/>
        <v>24.984000000000002</v>
      </c>
      <c r="I31" s="62">
        <f t="shared" si="4"/>
        <v>27.032</v>
      </c>
      <c r="J31" s="62">
        <f t="shared" si="4"/>
        <v>78.474999999999994</v>
      </c>
      <c r="K31" s="62">
        <f t="shared" si="4"/>
        <v>83.9</v>
      </c>
      <c r="L31" s="62">
        <f t="shared" si="4"/>
        <v>86.08</v>
      </c>
      <c r="M31" s="62">
        <f t="shared" si="4"/>
        <v>83.007999999999996</v>
      </c>
      <c r="N31" s="62">
        <f t="shared" si="4"/>
        <v>21.344000000000001</v>
      </c>
      <c r="O31" s="62">
        <f t="shared" si="4"/>
        <v>15.101000000000001</v>
      </c>
      <c r="P31" s="62">
        <f t="shared" si="4"/>
        <v>15.308999999999999</v>
      </c>
      <c r="Q31" s="62">
        <f t="shared" si="4"/>
        <v>147.87</v>
      </c>
      <c r="R31" s="62">
        <f t="shared" si="4"/>
        <v>68.802999999999997</v>
      </c>
      <c r="S31" s="62">
        <f t="shared" si="4"/>
        <v>59.953000000000003</v>
      </c>
      <c r="T31" s="62">
        <f t="shared" si="4"/>
        <v>7.7789999999999999</v>
      </c>
      <c r="U31" s="62">
        <f t="shared" si="4"/>
        <v>8.8970000000000002</v>
      </c>
      <c r="V31" s="62">
        <f t="shared" si="4"/>
        <v>15.429</v>
      </c>
      <c r="W31" s="62">
        <f t="shared" si="4"/>
        <v>20.253</v>
      </c>
      <c r="X31" s="62">
        <f t="shared" si="4"/>
        <v>60.115000000000002</v>
      </c>
      <c r="Y31" s="62">
        <f t="shared" si="4"/>
        <v>35.197000000000003</v>
      </c>
      <c r="Z31" s="63">
        <f t="shared" si="4"/>
        <v>0</v>
      </c>
      <c r="AA31" s="64">
        <f t="shared" si="4"/>
        <v>1297.7249999999999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2.2000000000000002</v>
      </c>
      <c r="H38" s="99">
        <v>117.4</v>
      </c>
      <c r="I38" s="99">
        <v>176.7</v>
      </c>
      <c r="J38" s="99">
        <v>139.30000000000001</v>
      </c>
      <c r="K38" s="99">
        <v>124.1</v>
      </c>
      <c r="L38" s="99">
        <v>102.5</v>
      </c>
      <c r="M38" s="99">
        <v>8.6</v>
      </c>
      <c r="N38" s="99">
        <v>79.400000000000006</v>
      </c>
      <c r="O38" s="99">
        <v>90.5</v>
      </c>
      <c r="P38" s="99">
        <v>46.7</v>
      </c>
      <c r="Q38" s="99"/>
      <c r="R38" s="99"/>
      <c r="S38" s="99"/>
      <c r="T38" s="99">
        <v>74.5</v>
      </c>
      <c r="U38" s="99">
        <v>61.3</v>
      </c>
      <c r="V38" s="99">
        <v>63.7</v>
      </c>
      <c r="W38" s="99">
        <v>110.8</v>
      </c>
      <c r="X38" s="99"/>
      <c r="Y38" s="99"/>
      <c r="Z38" s="100"/>
      <c r="AA38" s="79">
        <f t="shared" si="5"/>
        <v>1197.7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2.2000000000000002</v>
      </c>
      <c r="H39" s="88">
        <f t="shared" si="6"/>
        <v>117.4</v>
      </c>
      <c r="I39" s="88">
        <f t="shared" si="6"/>
        <v>176.7</v>
      </c>
      <c r="J39" s="88">
        <f t="shared" si="6"/>
        <v>139.30000000000001</v>
      </c>
      <c r="K39" s="88">
        <f t="shared" si="6"/>
        <v>124.1</v>
      </c>
      <c r="L39" s="88">
        <f t="shared" si="6"/>
        <v>102.5</v>
      </c>
      <c r="M39" s="88">
        <f t="shared" si="6"/>
        <v>8.6</v>
      </c>
      <c r="N39" s="88">
        <f t="shared" si="6"/>
        <v>79.400000000000006</v>
      </c>
      <c r="O39" s="88">
        <f t="shared" si="6"/>
        <v>90.5</v>
      </c>
      <c r="P39" s="88">
        <f t="shared" si="6"/>
        <v>46.7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74.5</v>
      </c>
      <c r="U39" s="88">
        <f t="shared" si="6"/>
        <v>61.3</v>
      </c>
      <c r="V39" s="88">
        <f t="shared" si="6"/>
        <v>63.7</v>
      </c>
      <c r="W39" s="88">
        <f t="shared" si="6"/>
        <v>110.8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1197.7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2.2000000000000002</v>
      </c>
      <c r="H46" s="99">
        <v>117.4</v>
      </c>
      <c r="I46" s="99">
        <v>176.7</v>
      </c>
      <c r="J46" s="99">
        <v>139.30000000000001</v>
      </c>
      <c r="K46" s="99">
        <v>124.1</v>
      </c>
      <c r="L46" s="99">
        <v>102.5</v>
      </c>
      <c r="M46" s="99">
        <v>8.6</v>
      </c>
      <c r="N46" s="99">
        <v>79.400000000000006</v>
      </c>
      <c r="O46" s="99">
        <v>90.5</v>
      </c>
      <c r="P46" s="99">
        <v>46.7</v>
      </c>
      <c r="Q46" s="99"/>
      <c r="R46" s="99"/>
      <c r="S46" s="99"/>
      <c r="T46" s="99">
        <v>74.5</v>
      </c>
      <c r="U46" s="99">
        <v>61.3</v>
      </c>
      <c r="V46" s="99">
        <v>63.7</v>
      </c>
      <c r="W46" s="99">
        <v>110.8</v>
      </c>
      <c r="X46" s="99"/>
      <c r="Y46" s="99"/>
      <c r="Z46" s="100"/>
      <c r="AA46" s="79">
        <f t="shared" si="7"/>
        <v>1197.7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2.2000000000000002</v>
      </c>
      <c r="H48" s="88">
        <f t="shared" si="8"/>
        <v>117.4</v>
      </c>
      <c r="I48" s="88">
        <f t="shared" si="8"/>
        <v>176.7</v>
      </c>
      <c r="J48" s="88">
        <f t="shared" si="8"/>
        <v>139.30000000000001</v>
      </c>
      <c r="K48" s="88">
        <f t="shared" si="8"/>
        <v>124.1</v>
      </c>
      <c r="L48" s="88">
        <f t="shared" si="8"/>
        <v>102.5</v>
      </c>
      <c r="M48" s="88">
        <f t="shared" si="8"/>
        <v>8.6</v>
      </c>
      <c r="N48" s="88">
        <f t="shared" si="8"/>
        <v>79.400000000000006</v>
      </c>
      <c r="O48" s="88">
        <f t="shared" si="8"/>
        <v>90.5</v>
      </c>
      <c r="P48" s="88">
        <f t="shared" si="8"/>
        <v>46.7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74.5</v>
      </c>
      <c r="U48" s="88">
        <f t="shared" si="8"/>
        <v>61.3</v>
      </c>
      <c r="V48" s="88">
        <f t="shared" si="8"/>
        <v>63.7</v>
      </c>
      <c r="W48" s="88">
        <f t="shared" si="8"/>
        <v>110.8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1197.7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165.87800000000001</v>
      </c>
      <c r="C51" s="88">
        <f t="shared" si="10"/>
        <v>107.47300000000001</v>
      </c>
      <c r="D51" s="88">
        <f t="shared" si="10"/>
        <v>18.868000000000002</v>
      </c>
      <c r="E51" s="88">
        <f t="shared" si="10"/>
        <v>33.271999999999998</v>
      </c>
      <c r="F51" s="88">
        <f t="shared" si="10"/>
        <v>61.208000000000006</v>
      </c>
      <c r="G51" s="88">
        <f t="shared" si="10"/>
        <v>53.697000000000017</v>
      </c>
      <c r="H51" s="88">
        <f t="shared" si="10"/>
        <v>142.38400000000001</v>
      </c>
      <c r="I51" s="88">
        <f t="shared" si="10"/>
        <v>203.732</v>
      </c>
      <c r="J51" s="88">
        <f t="shared" si="10"/>
        <v>217.77500000000003</v>
      </c>
      <c r="K51" s="88">
        <f t="shared" si="10"/>
        <v>208</v>
      </c>
      <c r="L51" s="88">
        <f t="shared" si="10"/>
        <v>188.57999999999998</v>
      </c>
      <c r="M51" s="88">
        <f t="shared" si="10"/>
        <v>91.60799999999999</v>
      </c>
      <c r="N51" s="88">
        <f t="shared" si="10"/>
        <v>100.744</v>
      </c>
      <c r="O51" s="88">
        <f t="shared" si="10"/>
        <v>105.601</v>
      </c>
      <c r="P51" s="88">
        <f t="shared" si="10"/>
        <v>62.009</v>
      </c>
      <c r="Q51" s="88">
        <f t="shared" si="10"/>
        <v>147.87</v>
      </c>
      <c r="R51" s="88">
        <f t="shared" si="10"/>
        <v>68.802999999999997</v>
      </c>
      <c r="S51" s="88">
        <f t="shared" si="10"/>
        <v>59.953000000000003</v>
      </c>
      <c r="T51" s="88">
        <f t="shared" si="10"/>
        <v>82.278999999999996</v>
      </c>
      <c r="U51" s="88">
        <f t="shared" si="10"/>
        <v>70.197000000000003</v>
      </c>
      <c r="V51" s="88">
        <f t="shared" si="10"/>
        <v>79.129000000000005</v>
      </c>
      <c r="W51" s="88">
        <f t="shared" si="10"/>
        <v>131.053</v>
      </c>
      <c r="X51" s="88">
        <f t="shared" si="10"/>
        <v>60.115000000000002</v>
      </c>
      <c r="Y51" s="88">
        <f t="shared" si="10"/>
        <v>35.196999999999996</v>
      </c>
      <c r="Z51" s="89">
        <f t="shared" si="10"/>
        <v>0</v>
      </c>
      <c r="AA51" s="104">
        <f>SUM(B51:Z51)</f>
        <v>2495.4249999999993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-7.6</v>
      </c>
      <c r="G4" s="18">
        <v>2.2000000000000002</v>
      </c>
      <c r="H4" s="18">
        <v>117.4</v>
      </c>
      <c r="I4" s="18">
        <v>176.7</v>
      </c>
      <c r="J4" s="18">
        <v>139.30000000000001</v>
      </c>
      <c r="K4" s="18">
        <v>124.1</v>
      </c>
      <c r="L4" s="18">
        <v>102.5</v>
      </c>
      <c r="M4" s="18">
        <v>8.6</v>
      </c>
      <c r="N4" s="18">
        <v>79.400000000000006</v>
      </c>
      <c r="O4" s="18">
        <v>90.5</v>
      </c>
      <c r="P4" s="18">
        <v>46.7</v>
      </c>
      <c r="Q4" s="18">
        <v>-107.8</v>
      </c>
      <c r="R4" s="18">
        <v>-45.6</v>
      </c>
      <c r="S4" s="18"/>
      <c r="T4" s="18">
        <v>74.5</v>
      </c>
      <c r="U4" s="18">
        <v>61.3</v>
      </c>
      <c r="V4" s="18">
        <v>63.7</v>
      </c>
      <c r="W4" s="18">
        <v>110.8</v>
      </c>
      <c r="X4" s="18"/>
      <c r="Y4" s="18"/>
      <c r="Z4" s="19"/>
      <c r="AA4" s="111">
        <f>SUM(B4:Z4)</f>
        <v>1036.7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93.13</v>
      </c>
      <c r="C7" s="117">
        <v>88.23</v>
      </c>
      <c r="D7" s="117">
        <v>85</v>
      </c>
      <c r="E7" s="117">
        <v>86</v>
      </c>
      <c r="F7" s="117">
        <v>87.37</v>
      </c>
      <c r="G7" s="117">
        <v>97</v>
      </c>
      <c r="H7" s="117">
        <v>114.66</v>
      </c>
      <c r="I7" s="117">
        <v>140.37</v>
      </c>
      <c r="J7" s="117">
        <v>116</v>
      </c>
      <c r="K7" s="117">
        <v>102.8</v>
      </c>
      <c r="L7" s="117">
        <v>100.98</v>
      </c>
      <c r="M7" s="117">
        <v>89.98</v>
      </c>
      <c r="N7" s="117">
        <v>86.43</v>
      </c>
      <c r="O7" s="117">
        <v>86.6</v>
      </c>
      <c r="P7" s="117">
        <v>86.6</v>
      </c>
      <c r="Q7" s="117">
        <v>90.11</v>
      </c>
      <c r="R7" s="117">
        <v>92.28</v>
      </c>
      <c r="S7" s="117">
        <v>102.87</v>
      </c>
      <c r="T7" s="117">
        <v>160.1</v>
      </c>
      <c r="U7" s="117">
        <v>212.52</v>
      </c>
      <c r="V7" s="117">
        <v>165.04</v>
      </c>
      <c r="W7" s="117">
        <v>121</v>
      </c>
      <c r="X7" s="117">
        <v>100.5</v>
      </c>
      <c r="Y7" s="117">
        <v>93</v>
      </c>
      <c r="Z7" s="118"/>
      <c r="AA7" s="119">
        <f>IF(SUM(B7:Z7)&lt;&gt;0,AVERAGEIF(B7:Z7,"&lt;&gt;"""),"")</f>
        <v>108.27374999999999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7.6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107.8</v>
      </c>
      <c r="R15" s="133">
        <v>45.6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7.6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107.8</v>
      </c>
      <c r="R16" s="135">
        <f t="shared" si="1"/>
        <v>45.6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2.2000000000000002</v>
      </c>
      <c r="H23" s="133">
        <v>117.4</v>
      </c>
      <c r="I23" s="133">
        <v>176.7</v>
      </c>
      <c r="J23" s="133">
        <v>139.30000000000001</v>
      </c>
      <c r="K23" s="133">
        <v>124.1</v>
      </c>
      <c r="L23" s="133">
        <v>102.5</v>
      </c>
      <c r="M23" s="133">
        <v>8.6</v>
      </c>
      <c r="N23" s="133">
        <v>79.400000000000006</v>
      </c>
      <c r="O23" s="133">
        <v>90.5</v>
      </c>
      <c r="P23" s="133">
        <v>46.7</v>
      </c>
      <c r="Q23" s="133"/>
      <c r="R23" s="133"/>
      <c r="S23" s="133"/>
      <c r="T23" s="133">
        <v>74.5</v>
      </c>
      <c r="U23" s="133">
        <v>61.3</v>
      </c>
      <c r="V23" s="133">
        <v>63.7</v>
      </c>
      <c r="W23" s="133">
        <v>110.8</v>
      </c>
      <c r="X23" s="133"/>
      <c r="Y23" s="133"/>
      <c r="Z23" s="131"/>
      <c r="AA23" s="132">
        <f t="shared" si="2"/>
        <v>1197.7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2.2000000000000002</v>
      </c>
      <c r="H24" s="135">
        <f t="shared" si="3"/>
        <v>117.4</v>
      </c>
      <c r="I24" s="135">
        <f t="shared" si="3"/>
        <v>176.7</v>
      </c>
      <c r="J24" s="135">
        <f t="shared" si="3"/>
        <v>139.30000000000001</v>
      </c>
      <c r="K24" s="135">
        <f t="shared" si="3"/>
        <v>124.1</v>
      </c>
      <c r="L24" s="135">
        <f t="shared" si="3"/>
        <v>102.5</v>
      </c>
      <c r="M24" s="135">
        <f t="shared" si="3"/>
        <v>8.6</v>
      </c>
      <c r="N24" s="135">
        <f t="shared" si="3"/>
        <v>79.400000000000006</v>
      </c>
      <c r="O24" s="135">
        <f t="shared" si="3"/>
        <v>90.5</v>
      </c>
      <c r="P24" s="135">
        <f t="shared" si="3"/>
        <v>46.7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74.5</v>
      </c>
      <c r="U24" s="135">
        <f t="shared" si="3"/>
        <v>61.3</v>
      </c>
      <c r="V24" s="135">
        <f t="shared" si="3"/>
        <v>63.7</v>
      </c>
      <c r="W24" s="135">
        <f t="shared" si="3"/>
        <v>110.8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1197.7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2023-09-05T13:17:55Z</dcterms:created>
  <dcterms:modified xsi:type="dcterms:W3CDTF">2023-09-05T13:17:57Z</dcterms:modified>
</cp:coreProperties>
</file>