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5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<sst xmlns="http://schemas.openxmlformats.org/spreadsheetml/2006/main" count="117" uniqueCount="53">
  <si>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04/09/2023 16:18:40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</si>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</sst>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9D-46E8-BEE1-8B79882C165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9D-46E8-BEE1-8B79882C165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12.474</c:v>
                </c:pt>
                <c:pt idx="8">
                  <c:v>124.443</c:v>
                </c:pt>
                <c:pt idx="10">
                  <c:v>53.25</c:v>
                </c:pt>
                <c:pt idx="11">
                  <c:v>76.167000000000002</c:v>
                </c:pt>
                <c:pt idx="12">
                  <c:v>74.138000000000005</c:v>
                </c:pt>
                <c:pt idx="15">
                  <c:v>68.650999999999996</c:v>
                </c:pt>
                <c:pt idx="18">
                  <c:v>38.25</c:v>
                </c:pt>
                <c:pt idx="19">
                  <c:v>46</c:v>
                </c:pt>
                <c:pt idx="20">
                  <c:v>18.303999999999998</c:v>
                </c:pt>
                <c:pt idx="21">
                  <c:v>10.45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9D-46E8-BEE1-8B79882C165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139.1</c:v>
                </c:pt>
                <c:pt idx="1">
                  <c:v>176.2</c:v>
                </c:pt>
                <c:pt idx="2">
                  <c:v>226.4</c:v>
                </c:pt>
                <c:pt idx="3">
                  <c:v>139.69999999999999</c:v>
                </c:pt>
                <c:pt idx="4">
                  <c:v>119.9</c:v>
                </c:pt>
                <c:pt idx="5">
                  <c:v>88.8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168.2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74.900000000000006</c:v>
                </c:pt>
                <c:pt idx="17">
                  <c:v>115.4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25.7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9D-46E8-BEE1-8B79882C165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10.689</c:v>
                </c:pt>
                <c:pt idx="1">
                  <c:v>8.7350000000000012</c:v>
                </c:pt>
                <c:pt idx="2">
                  <c:v>8.3849999999999998</c:v>
                </c:pt>
                <c:pt idx="3">
                  <c:v>8.17</c:v>
                </c:pt>
                <c:pt idx="4">
                  <c:v>7.9249999999999998</c:v>
                </c:pt>
                <c:pt idx="5">
                  <c:v>8.6159999999999997</c:v>
                </c:pt>
                <c:pt idx="6">
                  <c:v>18.939999999999998</c:v>
                </c:pt>
                <c:pt idx="7">
                  <c:v>8.1980000000000004</c:v>
                </c:pt>
                <c:pt idx="8">
                  <c:v>6.8220000000000001</c:v>
                </c:pt>
                <c:pt idx="9">
                  <c:v>8.41</c:v>
                </c:pt>
                <c:pt idx="10">
                  <c:v>9.5340000000000007</c:v>
                </c:pt>
                <c:pt idx="11">
                  <c:v>15.677</c:v>
                </c:pt>
                <c:pt idx="12">
                  <c:v>25.698999999999998</c:v>
                </c:pt>
                <c:pt idx="13">
                  <c:v>10.798</c:v>
                </c:pt>
                <c:pt idx="14">
                  <c:v>11.193</c:v>
                </c:pt>
                <c:pt idx="15">
                  <c:v>10.196</c:v>
                </c:pt>
                <c:pt idx="16">
                  <c:v>3.4020000000000001</c:v>
                </c:pt>
                <c:pt idx="17">
                  <c:v>3.15</c:v>
                </c:pt>
                <c:pt idx="18">
                  <c:v>4.4329999999999998</c:v>
                </c:pt>
                <c:pt idx="19">
                  <c:v>6.5019999999999998</c:v>
                </c:pt>
                <c:pt idx="20">
                  <c:v>5.0469999999999997</c:v>
                </c:pt>
                <c:pt idx="21">
                  <c:v>6.97</c:v>
                </c:pt>
                <c:pt idx="22">
                  <c:v>7.1979999999999995</c:v>
                </c:pt>
                <c:pt idx="23">
                  <c:v>18.442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9D-46E8-BEE1-8B79882C165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9D-46E8-BEE1-8B79882C165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9D-46E8-BEE1-8B79882C1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151.55499999999995</c:v>
                </c:pt>
                <c:pt idx="1">
                  <c:v>187.13400000000001</c:v>
                </c:pt>
                <c:pt idx="2">
                  <c:v>234.79399999999998</c:v>
                </c:pt>
                <c:pt idx="3">
                  <c:v>147.83599999999998</c:v>
                </c:pt>
                <c:pt idx="4">
                  <c:v>127.78599999999999</c:v>
                </c:pt>
                <c:pt idx="5">
                  <c:v>99.754999999999995</c:v>
                </c:pt>
                <c:pt idx="6">
                  <c:v>33.973999999999997</c:v>
                </c:pt>
                <c:pt idx="7">
                  <c:v>158.19800000000001</c:v>
                </c:pt>
                <c:pt idx="8">
                  <c:v>240.94099999999997</c:v>
                </c:pt>
                <c:pt idx="9">
                  <c:v>227.08099999999999</c:v>
                </c:pt>
                <c:pt idx="10">
                  <c:v>152.42099999999999</c:v>
                </c:pt>
                <c:pt idx="11">
                  <c:v>98.937999999999988</c:v>
                </c:pt>
                <c:pt idx="12">
                  <c:v>109.04600000000001</c:v>
                </c:pt>
                <c:pt idx="13">
                  <c:v>16.944000000000003</c:v>
                </c:pt>
                <c:pt idx="14">
                  <c:v>17.471</c:v>
                </c:pt>
                <c:pt idx="15">
                  <c:v>89.308999999999997</c:v>
                </c:pt>
                <c:pt idx="16">
                  <c:v>78.817000000000021</c:v>
                </c:pt>
                <c:pt idx="17">
                  <c:v>118.52000000000001</c:v>
                </c:pt>
                <c:pt idx="18">
                  <c:v>99.872</c:v>
                </c:pt>
                <c:pt idx="19">
                  <c:v>117.941</c:v>
                </c:pt>
                <c:pt idx="20">
                  <c:v>88.958000000000013</c:v>
                </c:pt>
                <c:pt idx="21">
                  <c:v>78.430999999999983</c:v>
                </c:pt>
                <c:pt idx="22">
                  <c:v>61.007999999999988</c:v>
                </c:pt>
                <c:pt idx="23">
                  <c:v>50.793999999999997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29D-46E8-BEE1-8B79882C1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86.22</c:v>
                </c:pt>
                <c:pt idx="1">
                  <c:v>81.900000000000006</c:v>
                </c:pt>
                <c:pt idx="2">
                  <c:v>76.28</c:v>
                </c:pt>
                <c:pt idx="3">
                  <c:v>77.03</c:v>
                </c:pt>
                <c:pt idx="4">
                  <c:v>72.2</c:v>
                </c:pt>
                <c:pt idx="5">
                  <c:v>87</c:v>
                </c:pt>
                <c:pt idx="6">
                  <c:v>89.09</c:v>
                </c:pt>
                <c:pt idx="7">
                  <c:v>105.21</c:v>
                </c:pt>
                <c:pt idx="8">
                  <c:v>115.03</c:v>
                </c:pt>
                <c:pt idx="9">
                  <c:v>89.48</c:v>
                </c:pt>
                <c:pt idx="10">
                  <c:v>98.99</c:v>
                </c:pt>
                <c:pt idx="11">
                  <c:v>87.97</c:v>
                </c:pt>
                <c:pt idx="12">
                  <c:v>87.25</c:v>
                </c:pt>
                <c:pt idx="13">
                  <c:v>77.77</c:v>
                </c:pt>
                <c:pt idx="14">
                  <c:v>80.62</c:v>
                </c:pt>
                <c:pt idx="15">
                  <c:v>87</c:v>
                </c:pt>
                <c:pt idx="16">
                  <c:v>78.52</c:v>
                </c:pt>
                <c:pt idx="17">
                  <c:v>78.930000000000007</c:v>
                </c:pt>
                <c:pt idx="18">
                  <c:v>122.65</c:v>
                </c:pt>
                <c:pt idx="19">
                  <c:v>162.03</c:v>
                </c:pt>
                <c:pt idx="20">
                  <c:v>150.85</c:v>
                </c:pt>
                <c:pt idx="21">
                  <c:v>120.45</c:v>
                </c:pt>
                <c:pt idx="22">
                  <c:v>98.9</c:v>
                </c:pt>
                <c:pt idx="23">
                  <c:v>90.03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29D-46E8-BEE1-8B79882C16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151.57399999999998</v>
      </c>
      <c r="C4" s="18">
        <v>187.166</v>
      </c>
      <c r="D4" s="18">
        <v>234.785</v>
      </c>
      <c r="E4" s="18">
        <v>147.86999999999998</v>
      </c>
      <c r="F4" s="18">
        <v>127.825</v>
      </c>
      <c r="G4" s="18">
        <v>99.796999999999997</v>
      </c>
      <c r="H4" s="18">
        <v>33.974000000000004</v>
      </c>
      <c r="I4" s="18">
        <v>158.19800000000001</v>
      </c>
      <c r="J4" s="18">
        <v>240.89599999999999</v>
      </c>
      <c r="K4" s="18">
        <v>227.12</v>
      </c>
      <c r="L4" s="18">
        <v>152.404</v>
      </c>
      <c r="M4" s="18">
        <v>98.89</v>
      </c>
      <c r="N4" s="18">
        <v>109.06600000000003</v>
      </c>
      <c r="O4" s="18">
        <v>16.944000000000003</v>
      </c>
      <c r="P4" s="18">
        <v>17.471</v>
      </c>
      <c r="Q4" s="18">
        <v>89.308999999999983</v>
      </c>
      <c r="R4" s="18">
        <v>78.802000000000007</v>
      </c>
      <c r="S4" s="18">
        <v>118.55000000000001</v>
      </c>
      <c r="T4" s="18">
        <v>99.84</v>
      </c>
      <c r="U4" s="18">
        <v>117.959</v>
      </c>
      <c r="V4" s="18">
        <v>88.912999999999997</v>
      </c>
      <c r="W4" s="18">
        <v>78.444999999999993</v>
      </c>
      <c r="X4" s="18">
        <v>61.038000000000004</v>
      </c>
      <c r="Y4" s="18">
        <v>50.793999999999997</v>
      </c>
      <c r="Z4" s="19"/>
      <c r="AA4" s="20">
        <f>SUM(B4:Z4)</f>
        <v>2787.6300000000006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86.22</v>
      </c>
      <c r="C7" s="28">
        <v>81.900000000000006</v>
      </c>
      <c r="D7" s="28">
        <v>76.28</v>
      </c>
      <c r="E7" s="28">
        <v>77.03</v>
      </c>
      <c r="F7" s="28">
        <v>72.2</v>
      </c>
      <c r="G7" s="28">
        <v>87</v>
      </c>
      <c r="H7" s="28">
        <v>89.09</v>
      </c>
      <c r="I7" s="28">
        <v>105.21</v>
      </c>
      <c r="J7" s="28">
        <v>115.03</v>
      </c>
      <c r="K7" s="28">
        <v>89.48</v>
      </c>
      <c r="L7" s="28">
        <v>98.99</v>
      </c>
      <c r="M7" s="28">
        <v>87.97</v>
      </c>
      <c r="N7" s="28">
        <v>87.25</v>
      </c>
      <c r="O7" s="28">
        <v>77.77</v>
      </c>
      <c r="P7" s="28">
        <v>80.62</v>
      </c>
      <c r="Q7" s="28">
        <v>87</v>
      </c>
      <c r="R7" s="28">
        <v>78.52</v>
      </c>
      <c r="S7" s="28">
        <v>78.930000000000007</v>
      </c>
      <c r="T7" s="28">
        <v>122.65</v>
      </c>
      <c r="U7" s="28">
        <v>162.03</v>
      </c>
      <c r="V7" s="28">
        <v>150.85</v>
      </c>
      <c r="W7" s="28">
        <v>120.45</v>
      </c>
      <c r="X7" s="28">
        <v>98.9</v>
      </c>
      <c r="Y7" s="28">
        <v>90.03</v>
      </c>
      <c r="Z7" s="29"/>
      <c r="AA7" s="30">
        <f>IF(SUM(B7:Z7)&lt;&gt;0,AVERAGEIF(B7:Z7,"&lt;&gt;"""),"")</f>
        <v>95.891666666666666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12.474</v>
      </c>
      <c r="I12" s="52"/>
      <c r="J12" s="52">
        <v>124.443</v>
      </c>
      <c r="K12" s="52"/>
      <c r="L12" s="52">
        <v>53.25</v>
      </c>
      <c r="M12" s="52">
        <v>76.167000000000002</v>
      </c>
      <c r="N12" s="52">
        <v>74.138000000000005</v>
      </c>
      <c r="O12" s="52"/>
      <c r="P12" s="52"/>
      <c r="Q12" s="52">
        <v>68.650999999999996</v>
      </c>
      <c r="R12" s="52"/>
      <c r="S12" s="52"/>
      <c r="T12" s="52">
        <v>38.25</v>
      </c>
      <c r="U12" s="52">
        <v>46</v>
      </c>
      <c r="V12" s="52">
        <v>18.303999999999998</v>
      </c>
      <c r="W12" s="52">
        <v>10.45</v>
      </c>
      <c r="X12" s="52"/>
      <c r="Y12" s="52"/>
      <c r="Z12" s="53"/>
      <c r="AA12" s="54">
        <f t="shared" si="0"/>
        <v>522.12699999999995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10.689</v>
      </c>
      <c r="C14" s="57">
        <v>8.7350000000000012</v>
      </c>
      <c r="D14" s="57">
        <v>8.3849999999999998</v>
      </c>
      <c r="E14" s="57">
        <v>8.17</v>
      </c>
      <c r="F14" s="57">
        <v>7.9249999999999998</v>
      </c>
      <c r="G14" s="57">
        <v>8.6159999999999997</v>
      </c>
      <c r="H14" s="57">
        <v>18.939999999999998</v>
      </c>
      <c r="I14" s="57">
        <v>8.1980000000000004</v>
      </c>
      <c r="J14" s="57">
        <v>6.8220000000000001</v>
      </c>
      <c r="K14" s="57">
        <v>8.41</v>
      </c>
      <c r="L14" s="57">
        <v>9.5340000000000007</v>
      </c>
      <c r="M14" s="57">
        <v>15.677</v>
      </c>
      <c r="N14" s="57">
        <v>25.698999999999998</v>
      </c>
      <c r="O14" s="57">
        <v>10.798</v>
      </c>
      <c r="P14" s="57">
        <v>11.193</v>
      </c>
      <c r="Q14" s="57">
        <v>10.196</v>
      </c>
      <c r="R14" s="57">
        <v>3.4020000000000001</v>
      </c>
      <c r="S14" s="57">
        <v>3.15</v>
      </c>
      <c r="T14" s="57">
        <v>4.4329999999999998</v>
      </c>
      <c r="U14" s="57">
        <v>6.5019999999999998</v>
      </c>
      <c r="V14" s="57">
        <v>5.0469999999999997</v>
      </c>
      <c r="W14" s="57">
        <v>6.97</v>
      </c>
      <c r="X14" s="57">
        <v>7.1979999999999995</v>
      </c>
      <c r="Y14" s="57">
        <v>18.442</v>
      </c>
      <c r="Z14" s="58"/>
      <c r="AA14" s="59">
        <f t="shared" si="0"/>
        <v>233.13100000000003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10.689</v>
      </c>
      <c r="C16" s="62">
        <f t="shared" ref="C16:Z16" si="1">IF(LEN(C$2)&gt;0,SUM(C10:C15),"")</f>
        <v>8.7350000000000012</v>
      </c>
      <c r="D16" s="62">
        <f t="shared" si="1"/>
        <v>8.3849999999999998</v>
      </c>
      <c r="E16" s="62">
        <f t="shared" si="1"/>
        <v>8.17</v>
      </c>
      <c r="F16" s="62">
        <f t="shared" si="1"/>
        <v>7.9249999999999998</v>
      </c>
      <c r="G16" s="62">
        <f t="shared" si="1"/>
        <v>8.6159999999999997</v>
      </c>
      <c r="H16" s="62">
        <f t="shared" si="1"/>
        <v>31.413999999999998</v>
      </c>
      <c r="I16" s="62">
        <f t="shared" si="1"/>
        <v>8.1980000000000004</v>
      </c>
      <c r="J16" s="62">
        <f t="shared" si="1"/>
        <v>131.26499999999999</v>
      </c>
      <c r="K16" s="62">
        <f t="shared" si="1"/>
        <v>8.41</v>
      </c>
      <c r="L16" s="62">
        <f t="shared" si="1"/>
        <v>62.783999999999999</v>
      </c>
      <c r="M16" s="62">
        <f t="shared" si="1"/>
        <v>91.843999999999994</v>
      </c>
      <c r="N16" s="62">
        <f t="shared" si="1"/>
        <v>99.837000000000003</v>
      </c>
      <c r="O16" s="62">
        <f t="shared" si="1"/>
        <v>10.798</v>
      </c>
      <c r="P16" s="62">
        <f t="shared" si="1"/>
        <v>11.193</v>
      </c>
      <c r="Q16" s="62">
        <f t="shared" si="1"/>
        <v>78.846999999999994</v>
      </c>
      <c r="R16" s="62">
        <f t="shared" si="1"/>
        <v>3.4020000000000001</v>
      </c>
      <c r="S16" s="62">
        <f t="shared" si="1"/>
        <v>3.15</v>
      </c>
      <c r="T16" s="62">
        <f t="shared" si="1"/>
        <v>42.683</v>
      </c>
      <c r="U16" s="62">
        <f t="shared" si="1"/>
        <v>52.502000000000002</v>
      </c>
      <c r="V16" s="62">
        <f t="shared" si="1"/>
        <v>23.350999999999999</v>
      </c>
      <c r="W16" s="62">
        <f t="shared" si="1"/>
        <v>17.419999999999998</v>
      </c>
      <c r="X16" s="62">
        <f t="shared" si="1"/>
        <v>7.1979999999999995</v>
      </c>
      <c r="Y16" s="62">
        <f t="shared" si="1"/>
        <v>18.442</v>
      </c>
      <c r="Z16" s="63" t="str">
        <f t="shared" si="1"/>
        <v/>
      </c>
      <c r="AA16" s="64">
        <f>SUM(AA10:AA15)</f>
        <v>755.25800000000004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125</v>
      </c>
      <c r="J19" s="72">
        <v>75</v>
      </c>
      <c r="K19" s="72">
        <v>48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276</v>
      </c>
    </row>
    <row r="20" spans="1:27" ht="24.95" customHeight="1" x14ac:dyDescent="0.2">
      <c r="A20" s="75" t="s">
        <v>15</v>
      </c>
      <c r="B20" s="76">
        <v>1.7849999999999999</v>
      </c>
      <c r="C20" s="77">
        <v>2.2309999999999999</v>
      </c>
      <c r="D20" s="77"/>
      <c r="E20" s="77"/>
      <c r="F20" s="77"/>
      <c r="G20" s="77">
        <v>2.3809999999999998</v>
      </c>
      <c r="H20" s="77">
        <v>2.56</v>
      </c>
      <c r="I20" s="77">
        <v>25</v>
      </c>
      <c r="J20" s="77">
        <v>31.283000000000001</v>
      </c>
      <c r="K20" s="77"/>
      <c r="L20" s="77">
        <v>51.956000000000003</v>
      </c>
      <c r="M20" s="77"/>
      <c r="N20" s="77"/>
      <c r="O20" s="77"/>
      <c r="P20" s="77"/>
      <c r="Q20" s="77">
        <v>1.431</v>
      </c>
      <c r="R20" s="77"/>
      <c r="S20" s="77"/>
      <c r="T20" s="77">
        <v>57.156999999999996</v>
      </c>
      <c r="U20" s="77">
        <v>65.456999999999994</v>
      </c>
      <c r="V20" s="77">
        <v>65.561999999999998</v>
      </c>
      <c r="W20" s="77">
        <v>60.774999999999999</v>
      </c>
      <c r="X20" s="77">
        <v>27.9</v>
      </c>
      <c r="Y20" s="77">
        <v>31.872</v>
      </c>
      <c r="Z20" s="78"/>
      <c r="AA20" s="79">
        <f t="shared" si="2"/>
        <v>427.34999999999997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3.3479999999999999</v>
      </c>
      <c r="K21" s="81">
        <v>2.5099999999999998</v>
      </c>
      <c r="L21" s="81">
        <v>9.6639999999999997</v>
      </c>
      <c r="M21" s="81">
        <v>7.0460000000000003</v>
      </c>
      <c r="N21" s="81">
        <v>9.2289999999999992</v>
      </c>
      <c r="O21" s="81">
        <v>6.1459999999999999</v>
      </c>
      <c r="P21" s="81">
        <v>6.2779999999999996</v>
      </c>
      <c r="Q21" s="81">
        <v>9.0310000000000006</v>
      </c>
      <c r="R21" s="81">
        <v>0.5</v>
      </c>
      <c r="S21" s="81"/>
      <c r="T21" s="81"/>
      <c r="U21" s="81"/>
      <c r="V21" s="81"/>
      <c r="W21" s="81">
        <v>0.25</v>
      </c>
      <c r="X21" s="81">
        <v>0.24</v>
      </c>
      <c r="Y21" s="81">
        <v>0.48</v>
      </c>
      <c r="Z21" s="78"/>
      <c r="AA21" s="79">
        <f t="shared" si="2"/>
        <v>54.721999999999994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1.7849999999999999</v>
      </c>
      <c r="C25" s="88">
        <f t="shared" ref="C25:Z25" si="3">IF(LEN(C$2)&gt;0,SUM(C19:C24),"")</f>
        <v>2.2309999999999999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2.3809999999999998</v>
      </c>
      <c r="H25" s="88">
        <f t="shared" si="3"/>
        <v>2.56</v>
      </c>
      <c r="I25" s="88">
        <f t="shared" si="3"/>
        <v>150</v>
      </c>
      <c r="J25" s="88">
        <f t="shared" si="3"/>
        <v>109.631</v>
      </c>
      <c r="K25" s="88">
        <f t="shared" si="3"/>
        <v>50.51</v>
      </c>
      <c r="L25" s="88">
        <f t="shared" si="3"/>
        <v>89.62</v>
      </c>
      <c r="M25" s="88">
        <f t="shared" si="3"/>
        <v>7.0460000000000003</v>
      </c>
      <c r="N25" s="88">
        <f t="shared" si="3"/>
        <v>9.2289999999999992</v>
      </c>
      <c r="O25" s="88">
        <f t="shared" si="3"/>
        <v>6.1459999999999999</v>
      </c>
      <c r="P25" s="88">
        <f t="shared" si="3"/>
        <v>6.2779999999999996</v>
      </c>
      <c r="Q25" s="88">
        <f t="shared" si="3"/>
        <v>10.462</v>
      </c>
      <c r="R25" s="88">
        <f t="shared" si="3"/>
        <v>0.5</v>
      </c>
      <c r="S25" s="88">
        <f t="shared" si="3"/>
        <v>0</v>
      </c>
      <c r="T25" s="88">
        <f t="shared" si="3"/>
        <v>57.156999999999996</v>
      </c>
      <c r="U25" s="88">
        <f t="shared" si="3"/>
        <v>65.456999999999994</v>
      </c>
      <c r="V25" s="88">
        <f t="shared" si="3"/>
        <v>65.561999999999998</v>
      </c>
      <c r="W25" s="88">
        <f t="shared" si="3"/>
        <v>61.024999999999999</v>
      </c>
      <c r="X25" s="88">
        <f t="shared" si="3"/>
        <v>28.139999999999997</v>
      </c>
      <c r="Y25" s="88">
        <f t="shared" si="3"/>
        <v>32.351999999999997</v>
      </c>
      <c r="Z25" s="89" t="str">
        <f t="shared" si="3"/>
        <v/>
      </c>
      <c r="AA25" s="90">
        <f>SUM(AA19:AA24)</f>
        <v>758.07199999999989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12.474</v>
      </c>
      <c r="C29" s="77">
        <v>10.965999999999999</v>
      </c>
      <c r="D29" s="77">
        <v>8.3849999999999998</v>
      </c>
      <c r="E29" s="77">
        <v>8.17</v>
      </c>
      <c r="F29" s="77">
        <v>7.9249999999999998</v>
      </c>
      <c r="G29" s="77">
        <v>10.997</v>
      </c>
      <c r="H29" s="77">
        <v>33.973999999999997</v>
      </c>
      <c r="I29" s="77">
        <v>158.19800000000001</v>
      </c>
      <c r="J29" s="77">
        <v>240.89599999999999</v>
      </c>
      <c r="K29" s="77">
        <v>58.92</v>
      </c>
      <c r="L29" s="77">
        <v>152.404</v>
      </c>
      <c r="M29" s="77">
        <v>98.89</v>
      </c>
      <c r="N29" s="77">
        <v>109.066</v>
      </c>
      <c r="O29" s="77">
        <v>16.943999999999999</v>
      </c>
      <c r="P29" s="77">
        <v>17.471</v>
      </c>
      <c r="Q29" s="77">
        <v>89.308999999999997</v>
      </c>
      <c r="R29" s="77">
        <v>3.9020000000000001</v>
      </c>
      <c r="S29" s="77">
        <v>3.15</v>
      </c>
      <c r="T29" s="77">
        <v>99.84</v>
      </c>
      <c r="U29" s="77">
        <v>117.959</v>
      </c>
      <c r="V29" s="77">
        <v>88.912999999999997</v>
      </c>
      <c r="W29" s="77">
        <v>78.444999999999993</v>
      </c>
      <c r="X29" s="77">
        <v>35.338000000000001</v>
      </c>
      <c r="Y29" s="77">
        <v>50.793999999999997</v>
      </c>
      <c r="Z29" s="78"/>
      <c r="AA29" s="79">
        <f>SUM(B29:Z29)</f>
        <v>1513.3300000000002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12.474</v>
      </c>
      <c r="C31" s="62">
        <f t="shared" ref="C31:Z31" si="4">IF(LEN(C$2)&gt;0,SUM(C28:C30),"")</f>
        <v>10.965999999999999</v>
      </c>
      <c r="D31" s="62">
        <f t="shared" si="4"/>
        <v>8.3849999999999998</v>
      </c>
      <c r="E31" s="62">
        <f t="shared" si="4"/>
        <v>8.17</v>
      </c>
      <c r="F31" s="62">
        <f t="shared" si="4"/>
        <v>7.9249999999999998</v>
      </c>
      <c r="G31" s="62">
        <f t="shared" si="4"/>
        <v>10.997</v>
      </c>
      <c r="H31" s="62">
        <f t="shared" si="4"/>
        <v>33.973999999999997</v>
      </c>
      <c r="I31" s="62">
        <f t="shared" si="4"/>
        <v>158.19800000000001</v>
      </c>
      <c r="J31" s="62">
        <f t="shared" si="4"/>
        <v>240.89599999999999</v>
      </c>
      <c r="K31" s="62">
        <f t="shared" si="4"/>
        <v>58.92</v>
      </c>
      <c r="L31" s="62">
        <f t="shared" si="4"/>
        <v>152.404</v>
      </c>
      <c r="M31" s="62">
        <f t="shared" si="4"/>
        <v>98.89</v>
      </c>
      <c r="N31" s="62">
        <f t="shared" si="4"/>
        <v>109.066</v>
      </c>
      <c r="O31" s="62">
        <f t="shared" si="4"/>
        <v>16.943999999999999</v>
      </c>
      <c r="P31" s="62">
        <f t="shared" si="4"/>
        <v>17.471</v>
      </c>
      <c r="Q31" s="62">
        <f t="shared" si="4"/>
        <v>89.308999999999997</v>
      </c>
      <c r="R31" s="62">
        <f t="shared" si="4"/>
        <v>3.9020000000000001</v>
      </c>
      <c r="S31" s="62">
        <f t="shared" si="4"/>
        <v>3.15</v>
      </c>
      <c r="T31" s="62">
        <f t="shared" si="4"/>
        <v>99.84</v>
      </c>
      <c r="U31" s="62">
        <f t="shared" si="4"/>
        <v>117.959</v>
      </c>
      <c r="V31" s="62">
        <f t="shared" si="4"/>
        <v>88.912999999999997</v>
      </c>
      <c r="W31" s="62">
        <f t="shared" si="4"/>
        <v>78.444999999999993</v>
      </c>
      <c r="X31" s="62">
        <f t="shared" si="4"/>
        <v>35.338000000000001</v>
      </c>
      <c r="Y31" s="62">
        <f t="shared" si="4"/>
        <v>50.793999999999997</v>
      </c>
      <c r="Z31" s="63" t="str">
        <f t="shared" si="4"/>
        <v/>
      </c>
      <c r="AA31" s="64">
        <f>SUM(AA28:AA30)</f>
        <v>1513.3300000000002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139.1</v>
      </c>
      <c r="C38" s="99">
        <v>176.2</v>
      </c>
      <c r="D38" s="99">
        <v>226.4</v>
      </c>
      <c r="E38" s="99">
        <v>139.69999999999999</v>
      </c>
      <c r="F38" s="99">
        <v>119.9</v>
      </c>
      <c r="G38" s="99">
        <v>88.8</v>
      </c>
      <c r="H38" s="99"/>
      <c r="I38" s="99"/>
      <c r="J38" s="99"/>
      <c r="K38" s="99">
        <v>168.2</v>
      </c>
      <c r="L38" s="99"/>
      <c r="M38" s="99"/>
      <c r="N38" s="99"/>
      <c r="O38" s="99"/>
      <c r="P38" s="99"/>
      <c r="Q38" s="99"/>
      <c r="R38" s="99">
        <v>74.900000000000006</v>
      </c>
      <c r="S38" s="99">
        <v>115.4</v>
      </c>
      <c r="T38" s="99"/>
      <c r="U38" s="99"/>
      <c r="V38" s="99"/>
      <c r="W38" s="99"/>
      <c r="X38" s="99">
        <v>25.7</v>
      </c>
      <c r="Y38" s="99"/>
      <c r="Z38" s="100"/>
      <c r="AA38" s="79">
        <f t="shared" si="5"/>
        <v>1274.3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139.1</v>
      </c>
      <c r="C39" s="88">
        <f t="shared" si="6"/>
        <v>176.2</v>
      </c>
      <c r="D39" s="88">
        <f t="shared" si="6"/>
        <v>226.4</v>
      </c>
      <c r="E39" s="88">
        <f t="shared" si="6"/>
        <v>139.69999999999999</v>
      </c>
      <c r="F39" s="88">
        <f t="shared" si="6"/>
        <v>119.9</v>
      </c>
      <c r="G39" s="88">
        <f t="shared" si="6"/>
        <v>88.8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168.2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74.900000000000006</v>
      </c>
      <c r="S39" s="88">
        <f t="shared" si="6"/>
        <v>115.4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25.7</v>
      </c>
      <c r="Y39" s="88">
        <f t="shared" si="6"/>
        <v>0</v>
      </c>
      <c r="Z39" s="89" t="str">
        <f t="shared" si="6"/>
        <v/>
      </c>
      <c r="AA39" s="90">
        <f t="shared" si="5"/>
        <v>1274.3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139.1</v>
      </c>
      <c r="C46" s="99">
        <v>176.2</v>
      </c>
      <c r="D46" s="99">
        <v>226.4</v>
      </c>
      <c r="E46" s="99">
        <v>139.69999999999999</v>
      </c>
      <c r="F46" s="99">
        <v>119.9</v>
      </c>
      <c r="G46" s="99">
        <v>88.8</v>
      </c>
      <c r="H46" s="99"/>
      <c r="I46" s="99"/>
      <c r="J46" s="99"/>
      <c r="K46" s="99">
        <v>168.2</v>
      </c>
      <c r="L46" s="99"/>
      <c r="M46" s="99"/>
      <c r="N46" s="99"/>
      <c r="O46" s="99"/>
      <c r="P46" s="99"/>
      <c r="Q46" s="99"/>
      <c r="R46" s="99">
        <v>74.900000000000006</v>
      </c>
      <c r="S46" s="99">
        <v>115.4</v>
      </c>
      <c r="T46" s="99"/>
      <c r="U46" s="99"/>
      <c r="V46" s="99"/>
      <c r="W46" s="99"/>
      <c r="X46" s="99">
        <v>25.7</v>
      </c>
      <c r="Y46" s="99"/>
      <c r="Z46" s="100"/>
      <c r="AA46" s="79">
        <f t="shared" si="7"/>
        <v>1274.3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139.1</v>
      </c>
      <c r="C48" s="88">
        <f t="shared" ref="C48:Z48" si="8">IF(LEN(C$2)&gt;0,SUM(C42:C47),"")</f>
        <v>176.2</v>
      </c>
      <c r="D48" s="88">
        <f t="shared" si="8"/>
        <v>226.4</v>
      </c>
      <c r="E48" s="88">
        <f t="shared" si="8"/>
        <v>139.69999999999999</v>
      </c>
      <c r="F48" s="88">
        <f t="shared" si="8"/>
        <v>119.9</v>
      </c>
      <c r="G48" s="88">
        <f t="shared" si="8"/>
        <v>88.8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168.2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74.900000000000006</v>
      </c>
      <c r="S48" s="88">
        <f t="shared" si="8"/>
        <v>115.4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25.7</v>
      </c>
      <c r="Y48" s="88">
        <f t="shared" si="8"/>
        <v>0</v>
      </c>
      <c r="Z48" s="89" t="str">
        <f t="shared" si="8"/>
        <v/>
      </c>
      <c r="AA48" s="90">
        <f t="shared" si="7"/>
        <v>1274.3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151.57399999999998</v>
      </c>
      <c r="C51" s="88">
        <f t="shared" si="10"/>
        <v>187.166</v>
      </c>
      <c r="D51" s="88">
        <f t="shared" si="10"/>
        <v>234.785</v>
      </c>
      <c r="E51" s="88">
        <f t="shared" si="10"/>
        <v>147.86999999999998</v>
      </c>
      <c r="F51" s="88">
        <f t="shared" si="10"/>
        <v>127.825</v>
      </c>
      <c r="G51" s="88">
        <f t="shared" si="10"/>
        <v>99.796999999999997</v>
      </c>
      <c r="H51" s="88">
        <f t="shared" si="10"/>
        <v>33.973999999999997</v>
      </c>
      <c r="I51" s="88">
        <f t="shared" si="10"/>
        <v>158.19800000000001</v>
      </c>
      <c r="J51" s="88">
        <f t="shared" si="10"/>
        <v>240.89599999999999</v>
      </c>
      <c r="K51" s="88">
        <f t="shared" si="10"/>
        <v>227.12</v>
      </c>
      <c r="L51" s="88">
        <f t="shared" si="10"/>
        <v>152.404</v>
      </c>
      <c r="M51" s="88">
        <f t="shared" si="10"/>
        <v>98.89</v>
      </c>
      <c r="N51" s="88">
        <f t="shared" si="10"/>
        <v>109.066</v>
      </c>
      <c r="O51" s="88">
        <f t="shared" si="10"/>
        <v>16.943999999999999</v>
      </c>
      <c r="P51" s="88">
        <f t="shared" si="10"/>
        <v>17.471</v>
      </c>
      <c r="Q51" s="88">
        <f t="shared" si="10"/>
        <v>89.308999999999997</v>
      </c>
      <c r="R51" s="88">
        <f t="shared" si="10"/>
        <v>78.802000000000007</v>
      </c>
      <c r="S51" s="88">
        <f t="shared" si="10"/>
        <v>118.55000000000001</v>
      </c>
      <c r="T51" s="88">
        <f t="shared" si="10"/>
        <v>99.84</v>
      </c>
      <c r="U51" s="88">
        <f t="shared" si="10"/>
        <v>117.959</v>
      </c>
      <c r="V51" s="88">
        <f t="shared" si="10"/>
        <v>88.912999999999997</v>
      </c>
      <c r="W51" s="88">
        <f t="shared" si="10"/>
        <v>78.444999999999993</v>
      </c>
      <c r="X51" s="88">
        <f t="shared" si="10"/>
        <v>61.037999999999997</v>
      </c>
      <c r="Y51" s="88">
        <f t="shared" si="10"/>
        <v>50.793999999999997</v>
      </c>
      <c r="Z51" s="89" t="str">
        <f t="shared" si="10"/>
        <v/>
      </c>
      <c r="AA51" s="104">
        <f>SUM(B51:Z51)</f>
        <v>2787.6300000000006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151.55499999999995</v>
      </c>
      <c r="C4" s="18">
        <v>187.13400000000001</v>
      </c>
      <c r="D4" s="18">
        <v>234.79399999999998</v>
      </c>
      <c r="E4" s="18">
        <v>147.83599999999998</v>
      </c>
      <c r="F4" s="18">
        <v>127.78599999999999</v>
      </c>
      <c r="G4" s="18">
        <v>99.754999999999995</v>
      </c>
      <c r="H4" s="18">
        <v>33.973999999999997</v>
      </c>
      <c r="I4" s="18">
        <v>158.19800000000001</v>
      </c>
      <c r="J4" s="18">
        <v>240.94099999999997</v>
      </c>
      <c r="K4" s="18">
        <v>227.08099999999999</v>
      </c>
      <c r="L4" s="18">
        <v>152.42099999999999</v>
      </c>
      <c r="M4" s="18">
        <v>98.937999999999988</v>
      </c>
      <c r="N4" s="18">
        <v>109.04600000000001</v>
      </c>
      <c r="O4" s="18">
        <v>16.944000000000003</v>
      </c>
      <c r="P4" s="18">
        <v>17.471</v>
      </c>
      <c r="Q4" s="18">
        <v>89.308999999999997</v>
      </c>
      <c r="R4" s="18">
        <v>78.817000000000021</v>
      </c>
      <c r="S4" s="18">
        <v>118.52000000000001</v>
      </c>
      <c r="T4" s="18">
        <v>99.872</v>
      </c>
      <c r="U4" s="18">
        <v>117.941</v>
      </c>
      <c r="V4" s="18">
        <v>88.958000000000013</v>
      </c>
      <c r="W4" s="18">
        <v>78.430999999999983</v>
      </c>
      <c r="X4" s="18">
        <v>61.007999999999988</v>
      </c>
      <c r="Y4" s="18">
        <v>50.793999999999997</v>
      </c>
      <c r="Z4" s="19"/>
      <c r="AA4" s="20">
        <f>SUM(B4:Z4)</f>
        <v>2787.5239999999994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86.22</v>
      </c>
      <c r="C7" s="28">
        <v>81.900000000000006</v>
      </c>
      <c r="D7" s="28">
        <v>76.28</v>
      </c>
      <c r="E7" s="28">
        <v>77.03</v>
      </c>
      <c r="F7" s="28">
        <v>72.2</v>
      </c>
      <c r="G7" s="28">
        <v>87</v>
      </c>
      <c r="H7" s="28">
        <v>89.09</v>
      </c>
      <c r="I7" s="28">
        <v>105.21</v>
      </c>
      <c r="J7" s="28">
        <v>115.03</v>
      </c>
      <c r="K7" s="28">
        <v>89.48</v>
      </c>
      <c r="L7" s="28">
        <v>98.99</v>
      </c>
      <c r="M7" s="28">
        <v>87.97</v>
      </c>
      <c r="N7" s="28">
        <v>87.25</v>
      </c>
      <c r="O7" s="28">
        <v>77.77</v>
      </c>
      <c r="P7" s="28">
        <v>80.62</v>
      </c>
      <c r="Q7" s="28">
        <v>87</v>
      </c>
      <c r="R7" s="28">
        <v>78.52</v>
      </c>
      <c r="S7" s="28">
        <v>78.930000000000007</v>
      </c>
      <c r="T7" s="28">
        <v>122.65</v>
      </c>
      <c r="U7" s="28">
        <v>162.03</v>
      </c>
      <c r="V7" s="28">
        <v>150.85</v>
      </c>
      <c r="W7" s="28">
        <v>120.45</v>
      </c>
      <c r="X7" s="28">
        <v>98.9</v>
      </c>
      <c r="Y7" s="28">
        <v>90.03</v>
      </c>
      <c r="Z7" s="29"/>
      <c r="AA7" s="30">
        <f>IF(SUM(B7:Z7)&lt;&gt;0,AVERAGEIF(B7:Z7,"&lt;&gt;"""),"")</f>
        <v>95.891666666666666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2.29</v>
      </c>
      <c r="D14" s="57">
        <v>9.543000000000001</v>
      </c>
      <c r="E14" s="57">
        <v>8.2590000000000003</v>
      </c>
      <c r="F14" s="57">
        <v>12.974</v>
      </c>
      <c r="G14" s="57"/>
      <c r="H14" s="57"/>
      <c r="I14" s="57"/>
      <c r="J14" s="57"/>
      <c r="K14" s="57"/>
      <c r="L14" s="57"/>
      <c r="M14" s="57"/>
      <c r="N14" s="57"/>
      <c r="O14" s="57">
        <v>3.0000000000000001E-3</v>
      </c>
      <c r="P14" s="57">
        <v>1.006</v>
      </c>
      <c r="Q14" s="57"/>
      <c r="R14" s="57">
        <v>5.9180000000000001</v>
      </c>
      <c r="S14" s="57">
        <v>6.1020000000000003</v>
      </c>
      <c r="T14" s="57"/>
      <c r="U14" s="57"/>
      <c r="V14" s="57"/>
      <c r="W14" s="57"/>
      <c r="X14" s="57"/>
      <c r="Y14" s="57"/>
      <c r="Z14" s="58"/>
      <c r="AA14" s="59">
        <f t="shared" si="0"/>
        <v>46.094999999999999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2.29</v>
      </c>
      <c r="D16" s="62">
        <f t="shared" si="1"/>
        <v>9.543000000000001</v>
      </c>
      <c r="E16" s="62">
        <f t="shared" si="1"/>
        <v>8.2590000000000003</v>
      </c>
      <c r="F16" s="62">
        <f t="shared" si="1"/>
        <v>12.974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3.0000000000000001E-3</v>
      </c>
      <c r="P16" s="62">
        <f t="shared" si="1"/>
        <v>1.006</v>
      </c>
      <c r="Q16" s="62">
        <f t="shared" si="1"/>
        <v>0</v>
      </c>
      <c r="R16" s="62">
        <f t="shared" si="1"/>
        <v>5.9180000000000001</v>
      </c>
      <c r="S16" s="62">
        <f t="shared" si="1"/>
        <v>6.1020000000000003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46.094999999999999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125</v>
      </c>
      <c r="C19" s="72">
        <v>98</v>
      </c>
      <c r="D19" s="72">
        <v>98</v>
      </c>
      <c r="E19" s="72">
        <v>20</v>
      </c>
      <c r="F19" s="72">
        <v>20</v>
      </c>
      <c r="G19" s="72"/>
      <c r="H19" s="72"/>
      <c r="I19" s="72"/>
      <c r="J19" s="72"/>
      <c r="K19" s="72">
        <v>1</v>
      </c>
      <c r="L19" s="72"/>
      <c r="M19" s="72"/>
      <c r="N19" s="72"/>
      <c r="O19" s="72"/>
      <c r="P19" s="72"/>
      <c r="Q19" s="72">
        <v>75</v>
      </c>
      <c r="R19" s="72"/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465</v>
      </c>
    </row>
    <row r="20" spans="1:27" ht="24.95" customHeight="1" x14ac:dyDescent="0.2">
      <c r="A20" s="75" t="s">
        <v>15</v>
      </c>
      <c r="B20" s="76">
        <v>2.2170000000000001</v>
      </c>
      <c r="C20" s="77">
        <v>4.9730000000000008</v>
      </c>
      <c r="D20" s="77">
        <v>17.099</v>
      </c>
      <c r="E20" s="77">
        <v>15.429999999999998</v>
      </c>
      <c r="F20" s="77">
        <v>13.626999999999999</v>
      </c>
      <c r="G20" s="77">
        <v>5.7110000000000003</v>
      </c>
      <c r="H20" s="77">
        <v>3.1550000000000002</v>
      </c>
      <c r="I20" s="77">
        <v>79.736000000000004</v>
      </c>
      <c r="J20" s="77">
        <v>0.106</v>
      </c>
      <c r="K20" s="77">
        <v>126.139</v>
      </c>
      <c r="L20" s="77">
        <v>13.907</v>
      </c>
      <c r="M20" s="77">
        <v>2.1779999999999999</v>
      </c>
      <c r="N20" s="77"/>
      <c r="O20" s="77">
        <v>2.169</v>
      </c>
      <c r="P20" s="77">
        <v>1.9769999999999999</v>
      </c>
      <c r="Q20" s="77">
        <v>1.851</v>
      </c>
      <c r="R20" s="77">
        <v>9.777000000000001</v>
      </c>
      <c r="S20" s="77">
        <v>9.19</v>
      </c>
      <c r="T20" s="77">
        <v>7.5999999999999998E-2</v>
      </c>
      <c r="U20" s="77">
        <v>7.1999999999999995E-2</v>
      </c>
      <c r="V20" s="77">
        <v>6.6000000000000003E-2</v>
      </c>
      <c r="W20" s="77">
        <v>6.2E-2</v>
      </c>
      <c r="X20" s="77">
        <v>5.8999999999999997E-2</v>
      </c>
      <c r="Y20" s="77">
        <v>5.5E-2</v>
      </c>
      <c r="Z20" s="78"/>
      <c r="AA20" s="79">
        <f t="shared" si="2"/>
        <v>309.63199999999995</v>
      </c>
    </row>
    <row r="21" spans="1:27" ht="24.95" customHeight="1" x14ac:dyDescent="0.2">
      <c r="A21" s="75" t="s">
        <v>16</v>
      </c>
      <c r="B21" s="80">
        <v>24.337999999999997</v>
      </c>
      <c r="C21" s="81">
        <v>81.870999999999995</v>
      </c>
      <c r="D21" s="81">
        <v>110.15199999999999</v>
      </c>
      <c r="E21" s="81">
        <v>104.14700000000001</v>
      </c>
      <c r="F21" s="81">
        <v>81.184999999999988</v>
      </c>
      <c r="G21" s="81">
        <v>94.044000000000011</v>
      </c>
      <c r="H21" s="81">
        <v>30.818999999999999</v>
      </c>
      <c r="I21" s="81">
        <v>78.462000000000003</v>
      </c>
      <c r="J21" s="81">
        <v>17.635000000000002</v>
      </c>
      <c r="K21" s="81">
        <v>99.942000000000007</v>
      </c>
      <c r="L21" s="81">
        <v>19.013999999999999</v>
      </c>
      <c r="M21" s="81">
        <v>14.66</v>
      </c>
      <c r="N21" s="81">
        <v>12.146000000000001</v>
      </c>
      <c r="O21" s="81">
        <v>14.772</v>
      </c>
      <c r="P21" s="81">
        <v>14.488</v>
      </c>
      <c r="Q21" s="81">
        <v>12.457999999999998</v>
      </c>
      <c r="R21" s="81">
        <v>63.122000000000007</v>
      </c>
      <c r="S21" s="81">
        <v>75.228000000000009</v>
      </c>
      <c r="T21" s="81">
        <v>6.9959999999999996</v>
      </c>
      <c r="U21" s="81">
        <v>7.069</v>
      </c>
      <c r="V21" s="81">
        <v>9.8919999999999995</v>
      </c>
      <c r="W21" s="81">
        <v>7.5690000000000008</v>
      </c>
      <c r="X21" s="81">
        <v>60.948999999999991</v>
      </c>
      <c r="Y21" s="81">
        <v>50.739000000000004</v>
      </c>
      <c r="Z21" s="78"/>
      <c r="AA21" s="79">
        <f t="shared" si="2"/>
        <v>1091.6969999999999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151.55500000000001</v>
      </c>
      <c r="C25" s="88">
        <f t="shared" si="3"/>
        <v>184.84399999999999</v>
      </c>
      <c r="D25" s="88">
        <f t="shared" si="3"/>
        <v>225.25099999999998</v>
      </c>
      <c r="E25" s="88">
        <f t="shared" si="3"/>
        <v>139.577</v>
      </c>
      <c r="F25" s="88">
        <f t="shared" si="3"/>
        <v>114.81199999999998</v>
      </c>
      <c r="G25" s="88">
        <f t="shared" si="3"/>
        <v>99.75500000000001</v>
      </c>
      <c r="H25" s="88">
        <f t="shared" si="3"/>
        <v>33.973999999999997</v>
      </c>
      <c r="I25" s="88">
        <f t="shared" si="3"/>
        <v>158.19800000000001</v>
      </c>
      <c r="J25" s="88">
        <f t="shared" si="3"/>
        <v>17.741000000000003</v>
      </c>
      <c r="K25" s="88">
        <f t="shared" si="3"/>
        <v>227.08100000000002</v>
      </c>
      <c r="L25" s="88">
        <f t="shared" si="3"/>
        <v>32.920999999999999</v>
      </c>
      <c r="M25" s="88">
        <f t="shared" si="3"/>
        <v>16.838000000000001</v>
      </c>
      <c r="N25" s="88">
        <f t="shared" si="3"/>
        <v>12.146000000000001</v>
      </c>
      <c r="O25" s="88">
        <f t="shared" si="3"/>
        <v>16.940999999999999</v>
      </c>
      <c r="P25" s="88">
        <f t="shared" si="3"/>
        <v>16.465</v>
      </c>
      <c r="Q25" s="88">
        <f t="shared" si="3"/>
        <v>89.308999999999997</v>
      </c>
      <c r="R25" s="88">
        <f t="shared" si="3"/>
        <v>72.899000000000001</v>
      </c>
      <c r="S25" s="88">
        <f t="shared" si="3"/>
        <v>112.41800000000001</v>
      </c>
      <c r="T25" s="88">
        <f t="shared" si="3"/>
        <v>7.0719999999999992</v>
      </c>
      <c r="U25" s="88">
        <f t="shared" si="3"/>
        <v>7.141</v>
      </c>
      <c r="V25" s="88">
        <f t="shared" si="3"/>
        <v>9.9580000000000002</v>
      </c>
      <c r="W25" s="88">
        <f t="shared" si="3"/>
        <v>7.6310000000000011</v>
      </c>
      <c r="X25" s="88">
        <f t="shared" si="3"/>
        <v>61.007999999999988</v>
      </c>
      <c r="Y25" s="88">
        <f t="shared" si="3"/>
        <v>50.794000000000004</v>
      </c>
      <c r="Z25" s="89">
        <f t="shared" si="3"/>
        <v>0</v>
      </c>
      <c r="AA25" s="90">
        <f t="shared" si="3"/>
        <v>1866.3289999999997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151.55500000000001</v>
      </c>
      <c r="C29" s="77">
        <v>187.13399999999999</v>
      </c>
      <c r="D29" s="77">
        <v>234.79400000000001</v>
      </c>
      <c r="E29" s="77">
        <v>147.83600000000001</v>
      </c>
      <c r="F29" s="77">
        <v>127.786</v>
      </c>
      <c r="G29" s="77">
        <v>99.754999999999995</v>
      </c>
      <c r="H29" s="77">
        <v>33.973999999999997</v>
      </c>
      <c r="I29" s="77">
        <v>158.19800000000001</v>
      </c>
      <c r="J29" s="77">
        <v>17.741</v>
      </c>
      <c r="K29" s="77">
        <v>227.08099999999999</v>
      </c>
      <c r="L29" s="77">
        <v>32.920999999999999</v>
      </c>
      <c r="M29" s="77">
        <v>16.838000000000001</v>
      </c>
      <c r="N29" s="77">
        <v>12.146000000000001</v>
      </c>
      <c r="O29" s="77">
        <v>16.943999999999999</v>
      </c>
      <c r="P29" s="77">
        <v>17.471</v>
      </c>
      <c r="Q29" s="77">
        <v>89.308999999999997</v>
      </c>
      <c r="R29" s="77">
        <v>78.816999999999993</v>
      </c>
      <c r="S29" s="77">
        <v>118.52</v>
      </c>
      <c r="T29" s="77">
        <v>7.0720000000000001</v>
      </c>
      <c r="U29" s="77">
        <v>7.141</v>
      </c>
      <c r="V29" s="77">
        <v>9.9580000000000002</v>
      </c>
      <c r="W29" s="77">
        <v>7.6310000000000002</v>
      </c>
      <c r="X29" s="77">
        <v>61.008000000000003</v>
      </c>
      <c r="Y29" s="77">
        <v>50.793999999999997</v>
      </c>
      <c r="Z29" s="78"/>
      <c r="AA29" s="79">
        <f>SUM(B29:Z29)</f>
        <v>1912.4240000000002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151.55500000000001</v>
      </c>
      <c r="C31" s="62">
        <f t="shared" si="4"/>
        <v>187.13399999999999</v>
      </c>
      <c r="D31" s="62">
        <f t="shared" si="4"/>
        <v>234.79400000000001</v>
      </c>
      <c r="E31" s="62">
        <f t="shared" si="4"/>
        <v>147.83600000000001</v>
      </c>
      <c r="F31" s="62">
        <f t="shared" si="4"/>
        <v>127.786</v>
      </c>
      <c r="G31" s="62">
        <f t="shared" si="4"/>
        <v>99.754999999999995</v>
      </c>
      <c r="H31" s="62">
        <f t="shared" si="4"/>
        <v>33.973999999999997</v>
      </c>
      <c r="I31" s="62">
        <f t="shared" si="4"/>
        <v>158.19800000000001</v>
      </c>
      <c r="J31" s="62">
        <f t="shared" si="4"/>
        <v>17.741</v>
      </c>
      <c r="K31" s="62">
        <f t="shared" si="4"/>
        <v>227.08099999999999</v>
      </c>
      <c r="L31" s="62">
        <f t="shared" si="4"/>
        <v>32.920999999999999</v>
      </c>
      <c r="M31" s="62">
        <f t="shared" si="4"/>
        <v>16.838000000000001</v>
      </c>
      <c r="N31" s="62">
        <f t="shared" si="4"/>
        <v>12.146000000000001</v>
      </c>
      <c r="O31" s="62">
        <f t="shared" si="4"/>
        <v>16.943999999999999</v>
      </c>
      <c r="P31" s="62">
        <f t="shared" si="4"/>
        <v>17.471</v>
      </c>
      <c r="Q31" s="62">
        <f t="shared" si="4"/>
        <v>89.308999999999997</v>
      </c>
      <c r="R31" s="62">
        <f t="shared" si="4"/>
        <v>78.816999999999993</v>
      </c>
      <c r="S31" s="62">
        <f t="shared" si="4"/>
        <v>118.52</v>
      </c>
      <c r="T31" s="62">
        <f t="shared" si="4"/>
        <v>7.0720000000000001</v>
      </c>
      <c r="U31" s="62">
        <f t="shared" si="4"/>
        <v>7.141</v>
      </c>
      <c r="V31" s="62">
        <f t="shared" si="4"/>
        <v>9.9580000000000002</v>
      </c>
      <c r="W31" s="62">
        <f t="shared" si="4"/>
        <v>7.6310000000000002</v>
      </c>
      <c r="X31" s="62">
        <f t="shared" si="4"/>
        <v>61.008000000000003</v>
      </c>
      <c r="Y31" s="62">
        <f t="shared" si="4"/>
        <v>50.793999999999997</v>
      </c>
      <c r="Z31" s="63">
        <f t="shared" si="4"/>
        <v>0</v>
      </c>
      <c r="AA31" s="64">
        <f t="shared" si="4"/>
        <v>1912.4240000000002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223.2</v>
      </c>
      <c r="K38" s="99"/>
      <c r="L38" s="99">
        <v>119.5</v>
      </c>
      <c r="M38" s="99">
        <v>82.1</v>
      </c>
      <c r="N38" s="99">
        <v>96.9</v>
      </c>
      <c r="O38" s="99"/>
      <c r="P38" s="99"/>
      <c r="Q38" s="99"/>
      <c r="R38" s="99"/>
      <c r="S38" s="99"/>
      <c r="T38" s="99">
        <v>92.8</v>
      </c>
      <c r="U38" s="99">
        <v>110.8</v>
      </c>
      <c r="V38" s="99">
        <v>79</v>
      </c>
      <c r="W38" s="99">
        <v>70.8</v>
      </c>
      <c r="X38" s="99"/>
      <c r="Y38" s="99"/>
      <c r="Z38" s="100"/>
      <c r="AA38" s="79">
        <f t="shared" si="5"/>
        <v>875.0999999999998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223.2</v>
      </c>
      <c r="K39" s="88">
        <f t="shared" si="6"/>
        <v>0</v>
      </c>
      <c r="L39" s="88">
        <f t="shared" si="6"/>
        <v>119.5</v>
      </c>
      <c r="M39" s="88">
        <f t="shared" si="6"/>
        <v>82.1</v>
      </c>
      <c r="N39" s="88">
        <f t="shared" si="6"/>
        <v>96.9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92.8</v>
      </c>
      <c r="U39" s="88">
        <f t="shared" si="6"/>
        <v>110.8</v>
      </c>
      <c r="V39" s="88">
        <f t="shared" si="6"/>
        <v>79</v>
      </c>
      <c r="W39" s="88">
        <f t="shared" si="6"/>
        <v>70.8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875.0999999999998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223.2</v>
      </c>
      <c r="K46" s="99"/>
      <c r="L46" s="99">
        <v>119.5</v>
      </c>
      <c r="M46" s="99">
        <v>82.1</v>
      </c>
      <c r="N46" s="99">
        <v>96.9</v>
      </c>
      <c r="O46" s="99"/>
      <c r="P46" s="99"/>
      <c r="Q46" s="99"/>
      <c r="R46" s="99"/>
      <c r="S46" s="99"/>
      <c r="T46" s="99">
        <v>92.8</v>
      </c>
      <c r="U46" s="99">
        <v>110.8</v>
      </c>
      <c r="V46" s="99">
        <v>79</v>
      </c>
      <c r="W46" s="99">
        <v>70.8</v>
      </c>
      <c r="X46" s="99"/>
      <c r="Y46" s="99"/>
      <c r="Z46" s="100"/>
      <c r="AA46" s="79">
        <f t="shared" si="7"/>
        <v>875.0999999999998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223.2</v>
      </c>
      <c r="K48" s="88">
        <f t="shared" si="8"/>
        <v>0</v>
      </c>
      <c r="L48" s="88">
        <f t="shared" si="8"/>
        <v>119.5</v>
      </c>
      <c r="M48" s="88">
        <f t="shared" si="8"/>
        <v>82.1</v>
      </c>
      <c r="N48" s="88">
        <f t="shared" si="8"/>
        <v>96.9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92.8</v>
      </c>
      <c r="U48" s="88">
        <f t="shared" si="8"/>
        <v>110.8</v>
      </c>
      <c r="V48" s="88">
        <f t="shared" si="8"/>
        <v>79</v>
      </c>
      <c r="W48" s="88">
        <f t="shared" si="8"/>
        <v>70.8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875.0999999999998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151.55500000000001</v>
      </c>
      <c r="C51" s="88">
        <f t="shared" si="10"/>
        <v>187.13399999999999</v>
      </c>
      <c r="D51" s="88">
        <f t="shared" si="10"/>
        <v>234.79399999999998</v>
      </c>
      <c r="E51" s="88">
        <f t="shared" si="10"/>
        <v>147.83600000000001</v>
      </c>
      <c r="F51" s="88">
        <f t="shared" si="10"/>
        <v>127.78599999999999</v>
      </c>
      <c r="G51" s="88">
        <f t="shared" si="10"/>
        <v>99.75500000000001</v>
      </c>
      <c r="H51" s="88">
        <f t="shared" si="10"/>
        <v>33.973999999999997</v>
      </c>
      <c r="I51" s="88">
        <f t="shared" si="10"/>
        <v>158.19800000000001</v>
      </c>
      <c r="J51" s="88">
        <f t="shared" si="10"/>
        <v>240.941</v>
      </c>
      <c r="K51" s="88">
        <f t="shared" si="10"/>
        <v>227.08100000000002</v>
      </c>
      <c r="L51" s="88">
        <f t="shared" si="10"/>
        <v>152.42099999999999</v>
      </c>
      <c r="M51" s="88">
        <f t="shared" si="10"/>
        <v>98.937999999999988</v>
      </c>
      <c r="N51" s="88">
        <f t="shared" si="10"/>
        <v>109.04600000000001</v>
      </c>
      <c r="O51" s="88">
        <f t="shared" si="10"/>
        <v>16.943999999999999</v>
      </c>
      <c r="P51" s="88">
        <f t="shared" si="10"/>
        <v>17.471</v>
      </c>
      <c r="Q51" s="88">
        <f t="shared" si="10"/>
        <v>89.308999999999997</v>
      </c>
      <c r="R51" s="88">
        <f t="shared" si="10"/>
        <v>78.817000000000007</v>
      </c>
      <c r="S51" s="88">
        <f t="shared" si="10"/>
        <v>118.52000000000001</v>
      </c>
      <c r="T51" s="88">
        <f t="shared" si="10"/>
        <v>99.872</v>
      </c>
      <c r="U51" s="88">
        <f t="shared" si="10"/>
        <v>117.941</v>
      </c>
      <c r="V51" s="88">
        <f t="shared" si="10"/>
        <v>88.957999999999998</v>
      </c>
      <c r="W51" s="88">
        <f t="shared" si="10"/>
        <v>78.430999999999997</v>
      </c>
      <c r="X51" s="88">
        <f t="shared" si="10"/>
        <v>61.007999999999988</v>
      </c>
      <c r="Y51" s="88">
        <f t="shared" si="10"/>
        <v>50.794000000000004</v>
      </c>
      <c r="Z51" s="89">
        <f t="shared" si="10"/>
        <v>0</v>
      </c>
      <c r="AA51" s="104">
        <f>SUM(B51:Z51)</f>
        <v>2787.5239999999994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-139.1</v>
      </c>
      <c r="C4" s="18">
        <v>-176.2</v>
      </c>
      <c r="D4" s="18">
        <v>-226.4</v>
      </c>
      <c r="E4" s="18">
        <v>-139.69999999999999</v>
      </c>
      <c r="F4" s="18">
        <v>-119.9</v>
      </c>
      <c r="G4" s="18">
        <v>-88.8</v>
      </c>
      <c r="H4" s="18"/>
      <c r="I4" s="18"/>
      <c r="J4" s="18">
        <v>223.2</v>
      </c>
      <c r="K4" s="18">
        <v>-168.2</v>
      </c>
      <c r="L4" s="18">
        <v>119.5</v>
      </c>
      <c r="M4" s="18">
        <v>82.1</v>
      </c>
      <c r="N4" s="18">
        <v>96.9</v>
      </c>
      <c r="O4" s="18"/>
      <c r="P4" s="18"/>
      <c r="Q4" s="18"/>
      <c r="R4" s="18">
        <v>-74.900000000000006</v>
      </c>
      <c r="S4" s="18">
        <v>-115.4</v>
      </c>
      <c r="T4" s="18">
        <v>92.8</v>
      </c>
      <c r="U4" s="18">
        <v>110.8</v>
      </c>
      <c r="V4" s="18">
        <v>79</v>
      </c>
      <c r="W4" s="18">
        <v>70.8</v>
      </c>
      <c r="X4" s="18">
        <v>-25.7</v>
      </c>
      <c r="Y4" s="18"/>
      <c r="Z4" s="19"/>
      <c r="AA4" s="111">
        <f>SUM(B4:Z4)</f>
        <v>-399.19999999999993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86.22</v>
      </c>
      <c r="C7" s="117">
        <v>81.900000000000006</v>
      </c>
      <c r="D7" s="117">
        <v>76.28</v>
      </c>
      <c r="E7" s="117">
        <v>77.03</v>
      </c>
      <c r="F7" s="117">
        <v>72.2</v>
      </c>
      <c r="G7" s="117">
        <v>87</v>
      </c>
      <c r="H7" s="117">
        <v>89.09</v>
      </c>
      <c r="I7" s="117">
        <v>105.21</v>
      </c>
      <c r="J7" s="117">
        <v>115.03</v>
      </c>
      <c r="K7" s="117">
        <v>89.48</v>
      </c>
      <c r="L7" s="117">
        <v>98.99</v>
      </c>
      <c r="M7" s="117">
        <v>87.97</v>
      </c>
      <c r="N7" s="117">
        <v>87.25</v>
      </c>
      <c r="O7" s="117">
        <v>77.77</v>
      </c>
      <c r="P7" s="117">
        <v>80.62</v>
      </c>
      <c r="Q7" s="117">
        <v>87</v>
      </c>
      <c r="R7" s="117">
        <v>78.52</v>
      </c>
      <c r="S7" s="117">
        <v>78.930000000000007</v>
      </c>
      <c r="T7" s="117">
        <v>122.65</v>
      </c>
      <c r="U7" s="117">
        <v>162.03</v>
      </c>
      <c r="V7" s="117">
        <v>150.85</v>
      </c>
      <c r="W7" s="117">
        <v>120.45</v>
      </c>
      <c r="X7" s="117">
        <v>98.9</v>
      </c>
      <c r="Y7" s="117">
        <v>90.03</v>
      </c>
      <c r="Z7" s="118"/>
      <c r="AA7" s="119">
        <f>IF(SUM(B7:Z7)&lt;&gt;0,AVERAGEIF(B7:Z7,"&lt;&gt;"""),"")</f>
        <v>95.891666666666666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139.1</v>
      </c>
      <c r="C15" s="133">
        <v>176.2</v>
      </c>
      <c r="D15" s="133">
        <v>226.4</v>
      </c>
      <c r="E15" s="133">
        <v>139.69999999999999</v>
      </c>
      <c r="F15" s="133">
        <v>119.9</v>
      </c>
      <c r="G15" s="133">
        <v>88.8</v>
      </c>
      <c r="H15" s="133"/>
      <c r="I15" s="133"/>
      <c r="J15" s="133"/>
      <c r="K15" s="133">
        <v>168.2</v>
      </c>
      <c r="L15" s="133"/>
      <c r="M15" s="133"/>
      <c r="N15" s="133"/>
      <c r="O15" s="133"/>
      <c r="P15" s="133"/>
      <c r="Q15" s="133"/>
      <c r="R15" s="133">
        <v>74.900000000000006</v>
      </c>
      <c r="S15" s="133">
        <v>115.4</v>
      </c>
      <c r="T15" s="133"/>
      <c r="U15" s="133"/>
      <c r="V15" s="133"/>
      <c r="W15" s="133"/>
      <c r="X15" s="133">
        <v>25.7</v>
      </c>
      <c r="Y15" s="133"/>
      <c r="Z15" s="131"/>
      <c r="AA15" s="132">
        <f t="shared" si="0"/>
        <v>1274.3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139.1</v>
      </c>
      <c r="C16" s="135">
        <f t="shared" si="1"/>
        <v>176.2</v>
      </c>
      <c r="D16" s="135">
        <f t="shared" si="1"/>
        <v>226.4</v>
      </c>
      <c r="E16" s="135">
        <f t="shared" si="1"/>
        <v>139.69999999999999</v>
      </c>
      <c r="F16" s="135">
        <f t="shared" si="1"/>
        <v>119.9</v>
      </c>
      <c r="G16" s="135">
        <f t="shared" si="1"/>
        <v>88.8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168.2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74.900000000000006</v>
      </c>
      <c r="S16" s="135">
        <f t="shared" si="1"/>
        <v>115.4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25.7</v>
      </c>
      <c r="Y16" s="135">
        <f t="shared" si="1"/>
        <v>0</v>
      </c>
      <c r="Z16" s="136" t="str">
        <f t="shared" si="1"/>
        <v/>
      </c>
      <c r="AA16" s="90">
        <f t="shared" si="0"/>
        <v>1274.3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223.2</v>
      </c>
      <c r="K23" s="133"/>
      <c r="L23" s="133">
        <v>119.5</v>
      </c>
      <c r="M23" s="133">
        <v>82.1</v>
      </c>
      <c r="N23" s="133">
        <v>96.9</v>
      </c>
      <c r="O23" s="133"/>
      <c r="P23" s="133"/>
      <c r="Q23" s="133"/>
      <c r="R23" s="133"/>
      <c r="S23" s="133"/>
      <c r="T23" s="133">
        <v>92.8</v>
      </c>
      <c r="U23" s="133">
        <v>110.8</v>
      </c>
      <c r="V23" s="133">
        <v>79</v>
      </c>
      <c r="W23" s="133">
        <v>70.8</v>
      </c>
      <c r="X23" s="133"/>
      <c r="Y23" s="133"/>
      <c r="Z23" s="131"/>
      <c r="AA23" s="132">
        <f t="shared" si="2"/>
        <v>875.0999999999998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223.2</v>
      </c>
      <c r="K24" s="135">
        <f t="shared" si="3"/>
        <v>0</v>
      </c>
      <c r="L24" s="135">
        <f t="shared" si="3"/>
        <v>119.5</v>
      </c>
      <c r="M24" s="135">
        <f t="shared" si="3"/>
        <v>82.1</v>
      </c>
      <c r="N24" s="135">
        <f t="shared" si="3"/>
        <v>96.9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92.8</v>
      </c>
      <c r="U24" s="135">
        <f t="shared" si="3"/>
        <v>110.8</v>
      </c>
      <c r="V24" s="135">
        <f t="shared" si="3"/>
        <v>79</v>
      </c>
      <c r="W24" s="135">
        <f t="shared" si="3"/>
        <v>70.8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875.0999999999998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2023-09-04T13:18:40Z</dcterms:created>
  <dcterms:modified xsi:type="dcterms:W3CDTF">2023-09-04T13:18:41Z</dcterms:modified>
</cp:coreProperties>
</file>