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5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<sst xmlns="http://schemas.openxmlformats.org/spreadsheetml/2006/main" count="117" uniqueCount="53">
  <si>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03/09/2023 16:18:34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</si>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</sst>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C08-45CA-A2EB-6AD7611F6FC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C08-45CA-A2EB-6AD7611F6FC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71.954999999999998</c:v>
                </c:pt>
                <c:pt idx="1">
                  <c:v>163.81200000000001</c:v>
                </c:pt>
                <c:pt idx="2">
                  <c:v>145.76199999999997</c:v>
                </c:pt>
                <c:pt idx="3">
                  <c:v>79.709000000000003</c:v>
                </c:pt>
                <c:pt idx="4">
                  <c:v>93.328999999999994</c:v>
                </c:pt>
                <c:pt idx="6">
                  <c:v>58.09</c:v>
                </c:pt>
                <c:pt idx="7">
                  <c:v>20</c:v>
                </c:pt>
                <c:pt idx="8">
                  <c:v>20</c:v>
                </c:pt>
                <c:pt idx="15">
                  <c:v>9.41</c:v>
                </c:pt>
                <c:pt idx="19">
                  <c:v>35.481999999999999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08-45CA-A2EB-6AD7611F6FC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51.6</c:v>
                </c:pt>
                <c:pt idx="11">
                  <c:v>9.4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56.7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08-45CA-A2EB-6AD7611F6FC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36.172999999999995</c:v>
                </c:pt>
                <c:pt idx="1">
                  <c:v>34.506</c:v>
                </c:pt>
                <c:pt idx="2">
                  <c:v>36.288999999999994</c:v>
                </c:pt>
                <c:pt idx="3">
                  <c:v>42.218000000000004</c:v>
                </c:pt>
                <c:pt idx="4">
                  <c:v>44.785000000000004</c:v>
                </c:pt>
                <c:pt idx="5">
                  <c:v>45.74</c:v>
                </c:pt>
                <c:pt idx="6">
                  <c:v>60.972999999999999</c:v>
                </c:pt>
                <c:pt idx="7">
                  <c:v>69.51100000000001</c:v>
                </c:pt>
                <c:pt idx="8">
                  <c:v>81.685000000000002</c:v>
                </c:pt>
                <c:pt idx="9">
                  <c:v>73.53</c:v>
                </c:pt>
                <c:pt idx="10">
                  <c:v>22.758999999999997</c:v>
                </c:pt>
                <c:pt idx="11">
                  <c:v>57.588000000000001</c:v>
                </c:pt>
                <c:pt idx="12">
                  <c:v>76.414999999999992</c:v>
                </c:pt>
                <c:pt idx="13">
                  <c:v>85.960999999999999</c:v>
                </c:pt>
                <c:pt idx="14">
                  <c:v>78.540999999999997</c:v>
                </c:pt>
                <c:pt idx="15">
                  <c:v>70.063999999999993</c:v>
                </c:pt>
                <c:pt idx="16">
                  <c:v>11.166</c:v>
                </c:pt>
                <c:pt idx="17">
                  <c:v>58.959999999999994</c:v>
                </c:pt>
                <c:pt idx="18">
                  <c:v>39.513999999999996</c:v>
                </c:pt>
                <c:pt idx="19">
                  <c:v>43.498999999999995</c:v>
                </c:pt>
                <c:pt idx="20">
                  <c:v>73.774000000000001</c:v>
                </c:pt>
                <c:pt idx="21">
                  <c:v>94.685999999999993</c:v>
                </c:pt>
                <c:pt idx="22">
                  <c:v>74.763999999999996</c:v>
                </c:pt>
                <c:pt idx="23">
                  <c:v>74.97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08-45CA-A2EB-6AD7611F6FC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C08-45CA-A2EB-6AD7611F6FC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C08-45CA-A2EB-6AD7611F6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157.786</c:v>
                </c:pt>
                <c:pt idx="1">
                  <c:v>208.36499999999998</c:v>
                </c:pt>
                <c:pt idx="2">
                  <c:v>182.22</c:v>
                </c:pt>
                <c:pt idx="3">
                  <c:v>126.414</c:v>
                </c:pt>
                <c:pt idx="4">
                  <c:v>188.80500000000001</c:v>
                </c:pt>
                <c:pt idx="5">
                  <c:v>95.747000000000014</c:v>
                </c:pt>
                <c:pt idx="6">
                  <c:v>215.48099999999997</c:v>
                </c:pt>
                <c:pt idx="7">
                  <c:v>307.97100000000006</c:v>
                </c:pt>
                <c:pt idx="8">
                  <c:v>338.54900000000004</c:v>
                </c:pt>
                <c:pt idx="9">
                  <c:v>200.55599999999998</c:v>
                </c:pt>
                <c:pt idx="10">
                  <c:v>172.482</c:v>
                </c:pt>
                <c:pt idx="11">
                  <c:v>137.22499999999999</c:v>
                </c:pt>
                <c:pt idx="12">
                  <c:v>96.414999999999992</c:v>
                </c:pt>
                <c:pt idx="13">
                  <c:v>111.961</c:v>
                </c:pt>
                <c:pt idx="14">
                  <c:v>78.540999999999997</c:v>
                </c:pt>
                <c:pt idx="15">
                  <c:v>88.001000000000019</c:v>
                </c:pt>
                <c:pt idx="16">
                  <c:v>67.822000000000003</c:v>
                </c:pt>
                <c:pt idx="17">
                  <c:v>133.71</c:v>
                </c:pt>
                <c:pt idx="18">
                  <c:v>89.941999999999979</c:v>
                </c:pt>
                <c:pt idx="19">
                  <c:v>103.94799999999998</c:v>
                </c:pt>
                <c:pt idx="20">
                  <c:v>90.736999999999995</c:v>
                </c:pt>
                <c:pt idx="21">
                  <c:v>94.661000000000016</c:v>
                </c:pt>
                <c:pt idx="22">
                  <c:v>74.783000000000001</c:v>
                </c:pt>
                <c:pt idx="23">
                  <c:v>74.969999999999985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C08-45CA-A2EB-6AD7611F6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98.68</c:v>
                </c:pt>
                <c:pt idx="1">
                  <c:v>94.61</c:v>
                </c:pt>
                <c:pt idx="2">
                  <c:v>92.67</c:v>
                </c:pt>
                <c:pt idx="3">
                  <c:v>90</c:v>
                </c:pt>
                <c:pt idx="4">
                  <c:v>91.88</c:v>
                </c:pt>
                <c:pt idx="5">
                  <c:v>82</c:v>
                </c:pt>
                <c:pt idx="6">
                  <c:v>107.1</c:v>
                </c:pt>
                <c:pt idx="7">
                  <c:v>150</c:v>
                </c:pt>
                <c:pt idx="8">
                  <c:v>144.47</c:v>
                </c:pt>
                <c:pt idx="9">
                  <c:v>92</c:v>
                </c:pt>
                <c:pt idx="10">
                  <c:v>70</c:v>
                </c:pt>
                <c:pt idx="11">
                  <c:v>80</c:v>
                </c:pt>
                <c:pt idx="12">
                  <c:v>77.41</c:v>
                </c:pt>
                <c:pt idx="13">
                  <c:v>87.25</c:v>
                </c:pt>
                <c:pt idx="14">
                  <c:v>83.6</c:v>
                </c:pt>
                <c:pt idx="15">
                  <c:v>106.66</c:v>
                </c:pt>
                <c:pt idx="16">
                  <c:v>61.5</c:v>
                </c:pt>
                <c:pt idx="17">
                  <c:v>103.75</c:v>
                </c:pt>
                <c:pt idx="18">
                  <c:v>103.79</c:v>
                </c:pt>
                <c:pt idx="19">
                  <c:v>121.71</c:v>
                </c:pt>
                <c:pt idx="20">
                  <c:v>101.68</c:v>
                </c:pt>
                <c:pt idx="21">
                  <c:v>95</c:v>
                </c:pt>
                <c:pt idx="22">
                  <c:v>95</c:v>
                </c:pt>
                <c:pt idx="23">
                  <c:v>68.400000000000006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C08-45CA-A2EB-6AD7611F6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157.77999999999997</v>
      </c>
      <c r="C4" s="18">
        <v>208.38499999999999</v>
      </c>
      <c r="D4" s="18">
        <v>182.209</v>
      </c>
      <c r="E4" s="18">
        <v>126.441</v>
      </c>
      <c r="F4" s="18">
        <v>188.81199999999998</v>
      </c>
      <c r="G4" s="18">
        <v>95.740000000000009</v>
      </c>
      <c r="H4" s="18">
        <v>215.43899999999999</v>
      </c>
      <c r="I4" s="18">
        <v>307.98199999999997</v>
      </c>
      <c r="J4" s="18">
        <v>338.49900000000002</v>
      </c>
      <c r="K4" s="18">
        <v>200.53</v>
      </c>
      <c r="L4" s="18">
        <v>172.453</v>
      </c>
      <c r="M4" s="18">
        <v>137.18899999999999</v>
      </c>
      <c r="N4" s="18">
        <v>96.414999999999992</v>
      </c>
      <c r="O4" s="18">
        <v>111.961</v>
      </c>
      <c r="P4" s="18">
        <v>78.540999999999997</v>
      </c>
      <c r="Q4" s="18">
        <v>88.000999999999991</v>
      </c>
      <c r="R4" s="18">
        <v>67.866</v>
      </c>
      <c r="S4" s="18">
        <v>133.74799999999999</v>
      </c>
      <c r="T4" s="18">
        <v>89.907999999999987</v>
      </c>
      <c r="U4" s="18">
        <v>103.98099999999999</v>
      </c>
      <c r="V4" s="18">
        <v>90.774000000000001</v>
      </c>
      <c r="W4" s="18">
        <v>94.685999999999993</v>
      </c>
      <c r="X4" s="18">
        <v>74.763999999999996</v>
      </c>
      <c r="Y4" s="18">
        <v>74.97</v>
      </c>
      <c r="Z4" s="19"/>
      <c r="AA4" s="20">
        <f>SUM(B4:Z4)</f>
        <v>3437.0740000000001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98.68</v>
      </c>
      <c r="C7" s="28">
        <v>94.61</v>
      </c>
      <c r="D7" s="28">
        <v>92.67</v>
      </c>
      <c r="E7" s="28">
        <v>90</v>
      </c>
      <c r="F7" s="28">
        <v>91.88</v>
      </c>
      <c r="G7" s="28">
        <v>82</v>
      </c>
      <c r="H7" s="28">
        <v>107.1</v>
      </c>
      <c r="I7" s="28">
        <v>150</v>
      </c>
      <c r="J7" s="28">
        <v>144.47</v>
      </c>
      <c r="K7" s="28">
        <v>92</v>
      </c>
      <c r="L7" s="28">
        <v>70</v>
      </c>
      <c r="M7" s="28">
        <v>80</v>
      </c>
      <c r="N7" s="28">
        <v>77.41</v>
      </c>
      <c r="O7" s="28">
        <v>87.25</v>
      </c>
      <c r="P7" s="28">
        <v>83.6</v>
      </c>
      <c r="Q7" s="28">
        <v>106.66</v>
      </c>
      <c r="R7" s="28">
        <v>61.5</v>
      </c>
      <c r="S7" s="28">
        <v>103.75</v>
      </c>
      <c r="T7" s="28">
        <v>103.79</v>
      </c>
      <c r="U7" s="28">
        <v>121.71</v>
      </c>
      <c r="V7" s="28">
        <v>101.68</v>
      </c>
      <c r="W7" s="28">
        <v>95</v>
      </c>
      <c r="X7" s="28">
        <v>95</v>
      </c>
      <c r="Y7" s="28">
        <v>68.400000000000006</v>
      </c>
      <c r="Z7" s="29"/>
      <c r="AA7" s="30">
        <f>IF(SUM(B7:Z7)&lt;&gt;0,AVERAGEIF(B7:Z7,"&lt;&gt;"""),"")</f>
        <v>95.798333333333346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71.954999999999998</v>
      </c>
      <c r="C12" s="52">
        <v>163.81200000000001</v>
      </c>
      <c r="D12" s="52">
        <v>145.76199999999997</v>
      </c>
      <c r="E12" s="52">
        <v>79.709000000000003</v>
      </c>
      <c r="F12" s="52">
        <v>93.328999999999994</v>
      </c>
      <c r="G12" s="52"/>
      <c r="H12" s="52">
        <v>58.09</v>
      </c>
      <c r="I12" s="52">
        <v>20</v>
      </c>
      <c r="J12" s="52">
        <v>20</v>
      </c>
      <c r="K12" s="52"/>
      <c r="L12" s="52"/>
      <c r="M12" s="52"/>
      <c r="N12" s="52"/>
      <c r="O12" s="52"/>
      <c r="P12" s="52"/>
      <c r="Q12" s="52">
        <v>9.41</v>
      </c>
      <c r="R12" s="52"/>
      <c r="S12" s="52"/>
      <c r="T12" s="52"/>
      <c r="U12" s="52">
        <v>35.481999999999999</v>
      </c>
      <c r="V12" s="52"/>
      <c r="W12" s="52"/>
      <c r="X12" s="52"/>
      <c r="Y12" s="52"/>
      <c r="Z12" s="53"/>
      <c r="AA12" s="54">
        <f t="shared" si="0"/>
        <v>697.54899999999998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36.172999999999995</v>
      </c>
      <c r="C14" s="57">
        <v>34.506</v>
      </c>
      <c r="D14" s="57">
        <v>36.288999999999994</v>
      </c>
      <c r="E14" s="57">
        <v>42.218000000000004</v>
      </c>
      <c r="F14" s="57">
        <v>44.785000000000004</v>
      </c>
      <c r="G14" s="57">
        <v>45.74</v>
      </c>
      <c r="H14" s="57">
        <v>60.972999999999999</v>
      </c>
      <c r="I14" s="57">
        <v>69.51100000000001</v>
      </c>
      <c r="J14" s="57">
        <v>81.685000000000002</v>
      </c>
      <c r="K14" s="57">
        <v>73.53</v>
      </c>
      <c r="L14" s="57">
        <v>22.758999999999997</v>
      </c>
      <c r="M14" s="57">
        <v>57.588000000000001</v>
      </c>
      <c r="N14" s="57">
        <v>76.414999999999992</v>
      </c>
      <c r="O14" s="57">
        <v>85.960999999999999</v>
      </c>
      <c r="P14" s="57">
        <v>78.540999999999997</v>
      </c>
      <c r="Q14" s="57">
        <v>70.063999999999993</v>
      </c>
      <c r="R14" s="57">
        <v>11.166</v>
      </c>
      <c r="S14" s="57">
        <v>58.959999999999994</v>
      </c>
      <c r="T14" s="57">
        <v>39.513999999999996</v>
      </c>
      <c r="U14" s="57">
        <v>43.498999999999995</v>
      </c>
      <c r="V14" s="57">
        <v>73.774000000000001</v>
      </c>
      <c r="W14" s="57">
        <v>94.685999999999993</v>
      </c>
      <c r="X14" s="57">
        <v>74.763999999999996</v>
      </c>
      <c r="Y14" s="57">
        <v>74.97</v>
      </c>
      <c r="Z14" s="58"/>
      <c r="AA14" s="59">
        <f t="shared" si="0"/>
        <v>1388.0709999999997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108.12799999999999</v>
      </c>
      <c r="C16" s="62">
        <f t="shared" ref="C16:Z16" si="1">IF(LEN(C$2)&gt;0,SUM(C10:C15),"")</f>
        <v>198.31800000000001</v>
      </c>
      <c r="D16" s="62">
        <f t="shared" si="1"/>
        <v>182.05099999999996</v>
      </c>
      <c r="E16" s="62">
        <f t="shared" si="1"/>
        <v>121.92700000000001</v>
      </c>
      <c r="F16" s="62">
        <f t="shared" si="1"/>
        <v>138.114</v>
      </c>
      <c r="G16" s="62">
        <f t="shared" si="1"/>
        <v>45.74</v>
      </c>
      <c r="H16" s="62">
        <f t="shared" si="1"/>
        <v>119.063</v>
      </c>
      <c r="I16" s="62">
        <f t="shared" si="1"/>
        <v>89.51100000000001</v>
      </c>
      <c r="J16" s="62">
        <f t="shared" si="1"/>
        <v>101.685</v>
      </c>
      <c r="K16" s="62">
        <f t="shared" si="1"/>
        <v>73.53</v>
      </c>
      <c r="L16" s="62">
        <f t="shared" si="1"/>
        <v>22.758999999999997</v>
      </c>
      <c r="M16" s="62">
        <f t="shared" si="1"/>
        <v>57.588000000000001</v>
      </c>
      <c r="N16" s="62">
        <f t="shared" si="1"/>
        <v>76.414999999999992</v>
      </c>
      <c r="O16" s="62">
        <f t="shared" si="1"/>
        <v>85.960999999999999</v>
      </c>
      <c r="P16" s="62">
        <f t="shared" si="1"/>
        <v>78.540999999999997</v>
      </c>
      <c r="Q16" s="62">
        <f t="shared" si="1"/>
        <v>79.47399999999999</v>
      </c>
      <c r="R16" s="62">
        <f t="shared" si="1"/>
        <v>11.166</v>
      </c>
      <c r="S16" s="62">
        <f t="shared" si="1"/>
        <v>58.959999999999994</v>
      </c>
      <c r="T16" s="62">
        <f t="shared" si="1"/>
        <v>39.513999999999996</v>
      </c>
      <c r="U16" s="62">
        <f t="shared" si="1"/>
        <v>78.980999999999995</v>
      </c>
      <c r="V16" s="62">
        <f t="shared" si="1"/>
        <v>73.774000000000001</v>
      </c>
      <c r="W16" s="62">
        <f t="shared" si="1"/>
        <v>94.685999999999993</v>
      </c>
      <c r="X16" s="62">
        <f t="shared" si="1"/>
        <v>74.763999999999996</v>
      </c>
      <c r="Y16" s="62">
        <f t="shared" si="1"/>
        <v>74.97</v>
      </c>
      <c r="Z16" s="63" t="str">
        <f t="shared" si="1"/>
        <v/>
      </c>
      <c r="AA16" s="64">
        <f>SUM(AA10:AA15)</f>
        <v>2085.62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50</v>
      </c>
      <c r="G19" s="72">
        <v>50</v>
      </c>
      <c r="H19" s="72">
        <v>70</v>
      </c>
      <c r="I19" s="72">
        <v>145</v>
      </c>
      <c r="J19" s="72">
        <v>145</v>
      </c>
      <c r="K19" s="72">
        <v>98</v>
      </c>
      <c r="L19" s="72">
        <v>98</v>
      </c>
      <c r="M19" s="72">
        <v>70</v>
      </c>
      <c r="N19" s="72">
        <v>20</v>
      </c>
      <c r="O19" s="72">
        <v>20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766</v>
      </c>
    </row>
    <row r="20" spans="1:27" ht="24.95" customHeight="1" x14ac:dyDescent="0.2">
      <c r="A20" s="75" t="s">
        <v>15</v>
      </c>
      <c r="B20" s="76">
        <v>46.518000000000001</v>
      </c>
      <c r="C20" s="77">
        <v>0.89200000000000002</v>
      </c>
      <c r="D20" s="77"/>
      <c r="E20" s="77">
        <v>0.38600000000000001</v>
      </c>
      <c r="F20" s="77"/>
      <c r="G20" s="77"/>
      <c r="H20" s="77">
        <v>26.376000000000001</v>
      </c>
      <c r="I20" s="77">
        <v>61.456999999999994</v>
      </c>
      <c r="J20" s="77">
        <v>79.478999999999999</v>
      </c>
      <c r="K20" s="77">
        <v>25</v>
      </c>
      <c r="L20" s="77"/>
      <c r="M20" s="77"/>
      <c r="N20" s="77"/>
      <c r="O20" s="77"/>
      <c r="P20" s="77"/>
      <c r="Q20" s="77">
        <v>4.5270000000000001</v>
      </c>
      <c r="R20" s="77"/>
      <c r="S20" s="77">
        <v>74.787999999999997</v>
      </c>
      <c r="T20" s="77">
        <v>50.393999999999998</v>
      </c>
      <c r="U20" s="77">
        <v>25</v>
      </c>
      <c r="V20" s="77"/>
      <c r="W20" s="77"/>
      <c r="X20" s="77"/>
      <c r="Y20" s="77"/>
      <c r="Z20" s="78"/>
      <c r="AA20" s="79">
        <f t="shared" si="2"/>
        <v>394.81700000000001</v>
      </c>
    </row>
    <row r="21" spans="1:27" ht="24.95" customHeight="1" x14ac:dyDescent="0.2">
      <c r="A21" s="75" t="s">
        <v>16</v>
      </c>
      <c r="B21" s="80">
        <v>3.1339999999999999</v>
      </c>
      <c r="C21" s="81">
        <v>9.1750000000000007</v>
      </c>
      <c r="D21" s="81">
        <v>0.158</v>
      </c>
      <c r="E21" s="81">
        <v>4.1280000000000001</v>
      </c>
      <c r="F21" s="81">
        <v>0.69799999999999995</v>
      </c>
      <c r="G21" s="81"/>
      <c r="H21" s="81"/>
      <c r="I21" s="81">
        <v>12.013999999999999</v>
      </c>
      <c r="J21" s="81">
        <v>12.335000000000001</v>
      </c>
      <c r="K21" s="81">
        <v>4</v>
      </c>
      <c r="L21" s="81">
        <v>9.4E-2</v>
      </c>
      <c r="M21" s="81">
        <v>0.20100000000000001</v>
      </c>
      <c r="N21" s="81"/>
      <c r="O21" s="81">
        <v>6</v>
      </c>
      <c r="P21" s="81"/>
      <c r="Q21" s="81">
        <v>4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55.936999999999998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49.652000000000001</v>
      </c>
      <c r="C25" s="88">
        <f t="shared" ref="C25:Z25" si="3">IF(LEN(C$2)&gt;0,SUM(C19:C24),"")</f>
        <v>10.067</v>
      </c>
      <c r="D25" s="88">
        <f t="shared" si="3"/>
        <v>0.158</v>
      </c>
      <c r="E25" s="88">
        <f t="shared" si="3"/>
        <v>4.5140000000000002</v>
      </c>
      <c r="F25" s="88">
        <f t="shared" si="3"/>
        <v>50.698</v>
      </c>
      <c r="G25" s="88">
        <f t="shared" si="3"/>
        <v>50</v>
      </c>
      <c r="H25" s="88">
        <f t="shared" si="3"/>
        <v>96.376000000000005</v>
      </c>
      <c r="I25" s="88">
        <f t="shared" si="3"/>
        <v>218.471</v>
      </c>
      <c r="J25" s="88">
        <f t="shared" si="3"/>
        <v>236.81399999999999</v>
      </c>
      <c r="K25" s="88">
        <f t="shared" si="3"/>
        <v>127</v>
      </c>
      <c r="L25" s="88">
        <f t="shared" si="3"/>
        <v>98.093999999999994</v>
      </c>
      <c r="M25" s="88">
        <f t="shared" si="3"/>
        <v>70.200999999999993</v>
      </c>
      <c r="N25" s="88">
        <f t="shared" si="3"/>
        <v>20</v>
      </c>
      <c r="O25" s="88">
        <f t="shared" si="3"/>
        <v>26</v>
      </c>
      <c r="P25" s="88">
        <f t="shared" si="3"/>
        <v>0</v>
      </c>
      <c r="Q25" s="88">
        <f t="shared" si="3"/>
        <v>8.527000000000001</v>
      </c>
      <c r="R25" s="88">
        <f t="shared" si="3"/>
        <v>0</v>
      </c>
      <c r="S25" s="88">
        <f t="shared" si="3"/>
        <v>74.787999999999997</v>
      </c>
      <c r="T25" s="88">
        <f t="shared" si="3"/>
        <v>50.393999999999998</v>
      </c>
      <c r="U25" s="88">
        <f t="shared" si="3"/>
        <v>25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1216.7539999999999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157.78</v>
      </c>
      <c r="C29" s="77">
        <v>208.38499999999999</v>
      </c>
      <c r="D29" s="77">
        <v>182.209</v>
      </c>
      <c r="E29" s="77">
        <v>126.441</v>
      </c>
      <c r="F29" s="77">
        <v>188.81200000000001</v>
      </c>
      <c r="G29" s="77">
        <v>95.74</v>
      </c>
      <c r="H29" s="77">
        <v>215.43899999999999</v>
      </c>
      <c r="I29" s="77">
        <v>307.98200000000003</v>
      </c>
      <c r="J29" s="77">
        <v>338.49900000000002</v>
      </c>
      <c r="K29" s="77">
        <v>200.53</v>
      </c>
      <c r="L29" s="77">
        <v>120.85299999999999</v>
      </c>
      <c r="M29" s="77">
        <v>127.789</v>
      </c>
      <c r="N29" s="77">
        <v>96.415000000000006</v>
      </c>
      <c r="O29" s="77">
        <v>111.961</v>
      </c>
      <c r="P29" s="77">
        <v>78.540999999999997</v>
      </c>
      <c r="Q29" s="77">
        <v>88.001000000000005</v>
      </c>
      <c r="R29" s="77">
        <v>11.166</v>
      </c>
      <c r="S29" s="77">
        <v>133.74799999999999</v>
      </c>
      <c r="T29" s="77">
        <v>89.908000000000001</v>
      </c>
      <c r="U29" s="77">
        <v>103.98099999999999</v>
      </c>
      <c r="V29" s="77">
        <v>73.774000000000001</v>
      </c>
      <c r="W29" s="77">
        <v>94.686000000000007</v>
      </c>
      <c r="X29" s="77">
        <v>74.763999999999996</v>
      </c>
      <c r="Y29" s="77">
        <v>74.97</v>
      </c>
      <c r="Z29" s="78"/>
      <c r="AA29" s="79">
        <f>SUM(B29:Z29)</f>
        <v>3302.3740000000003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157.78</v>
      </c>
      <c r="C31" s="62">
        <f t="shared" ref="C31:Z31" si="4">IF(LEN(C$2)&gt;0,SUM(C28:C30),"")</f>
        <v>208.38499999999999</v>
      </c>
      <c r="D31" s="62">
        <f t="shared" si="4"/>
        <v>182.209</v>
      </c>
      <c r="E31" s="62">
        <f t="shared" si="4"/>
        <v>126.441</v>
      </c>
      <c r="F31" s="62">
        <f t="shared" si="4"/>
        <v>188.81200000000001</v>
      </c>
      <c r="G31" s="62">
        <f t="shared" si="4"/>
        <v>95.74</v>
      </c>
      <c r="H31" s="62">
        <f t="shared" si="4"/>
        <v>215.43899999999999</v>
      </c>
      <c r="I31" s="62">
        <f t="shared" si="4"/>
        <v>307.98200000000003</v>
      </c>
      <c r="J31" s="62">
        <f t="shared" si="4"/>
        <v>338.49900000000002</v>
      </c>
      <c r="K31" s="62">
        <f t="shared" si="4"/>
        <v>200.53</v>
      </c>
      <c r="L31" s="62">
        <f t="shared" si="4"/>
        <v>120.85299999999999</v>
      </c>
      <c r="M31" s="62">
        <f t="shared" si="4"/>
        <v>127.789</v>
      </c>
      <c r="N31" s="62">
        <f t="shared" si="4"/>
        <v>96.415000000000006</v>
      </c>
      <c r="O31" s="62">
        <f t="shared" si="4"/>
        <v>111.961</v>
      </c>
      <c r="P31" s="62">
        <f t="shared" si="4"/>
        <v>78.540999999999997</v>
      </c>
      <c r="Q31" s="62">
        <f t="shared" si="4"/>
        <v>88.001000000000005</v>
      </c>
      <c r="R31" s="62">
        <f t="shared" si="4"/>
        <v>11.166</v>
      </c>
      <c r="S31" s="62">
        <f t="shared" si="4"/>
        <v>133.74799999999999</v>
      </c>
      <c r="T31" s="62">
        <f t="shared" si="4"/>
        <v>89.908000000000001</v>
      </c>
      <c r="U31" s="62">
        <f t="shared" si="4"/>
        <v>103.98099999999999</v>
      </c>
      <c r="V31" s="62">
        <f t="shared" si="4"/>
        <v>73.774000000000001</v>
      </c>
      <c r="W31" s="62">
        <f t="shared" si="4"/>
        <v>94.686000000000007</v>
      </c>
      <c r="X31" s="62">
        <f t="shared" si="4"/>
        <v>74.763999999999996</v>
      </c>
      <c r="Y31" s="62">
        <f t="shared" si="4"/>
        <v>74.97</v>
      </c>
      <c r="Z31" s="63" t="str">
        <f t="shared" si="4"/>
        <v/>
      </c>
      <c r="AA31" s="64">
        <f>SUM(AA28:AA30)</f>
        <v>3302.3740000000003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51.6</v>
      </c>
      <c r="M38" s="99">
        <v>9.4</v>
      </c>
      <c r="N38" s="99"/>
      <c r="O38" s="99"/>
      <c r="P38" s="99"/>
      <c r="Q38" s="99"/>
      <c r="R38" s="99">
        <v>56.7</v>
      </c>
      <c r="S38" s="99"/>
      <c r="T38" s="99"/>
      <c r="U38" s="99"/>
      <c r="V38" s="99">
        <v>17</v>
      </c>
      <c r="W38" s="99"/>
      <c r="X38" s="99"/>
      <c r="Y38" s="99"/>
      <c r="Z38" s="100"/>
      <c r="AA38" s="79">
        <f t="shared" si="5"/>
        <v>134.69999999999999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51.6</v>
      </c>
      <c r="M39" s="88">
        <f t="shared" si="6"/>
        <v>9.4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56.7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134.69999999999999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51.6</v>
      </c>
      <c r="M46" s="99">
        <v>9.4</v>
      </c>
      <c r="N46" s="99"/>
      <c r="O46" s="99"/>
      <c r="P46" s="99"/>
      <c r="Q46" s="99"/>
      <c r="R46" s="99">
        <v>56.7</v>
      </c>
      <c r="S46" s="99"/>
      <c r="T46" s="99"/>
      <c r="U46" s="99"/>
      <c r="V46" s="99">
        <v>17</v>
      </c>
      <c r="W46" s="99"/>
      <c r="X46" s="99"/>
      <c r="Y46" s="99"/>
      <c r="Z46" s="100"/>
      <c r="AA46" s="79">
        <f t="shared" si="7"/>
        <v>134.69999999999999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51.6</v>
      </c>
      <c r="M48" s="88">
        <f t="shared" si="8"/>
        <v>9.4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56.7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134.69999999999999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157.77999999999997</v>
      </c>
      <c r="C51" s="88">
        <f t="shared" si="10"/>
        <v>208.38500000000002</v>
      </c>
      <c r="D51" s="88">
        <f t="shared" si="10"/>
        <v>182.20899999999995</v>
      </c>
      <c r="E51" s="88">
        <f t="shared" si="10"/>
        <v>126.441</v>
      </c>
      <c r="F51" s="88">
        <f t="shared" si="10"/>
        <v>188.81200000000001</v>
      </c>
      <c r="G51" s="88">
        <f t="shared" si="10"/>
        <v>95.740000000000009</v>
      </c>
      <c r="H51" s="88">
        <f t="shared" si="10"/>
        <v>215.43900000000002</v>
      </c>
      <c r="I51" s="88">
        <f t="shared" si="10"/>
        <v>307.98200000000003</v>
      </c>
      <c r="J51" s="88">
        <f t="shared" si="10"/>
        <v>338.49900000000002</v>
      </c>
      <c r="K51" s="88">
        <f t="shared" si="10"/>
        <v>200.53</v>
      </c>
      <c r="L51" s="88">
        <f t="shared" si="10"/>
        <v>172.453</v>
      </c>
      <c r="M51" s="88">
        <f t="shared" si="10"/>
        <v>137.18899999999999</v>
      </c>
      <c r="N51" s="88">
        <f t="shared" si="10"/>
        <v>96.414999999999992</v>
      </c>
      <c r="O51" s="88">
        <f t="shared" si="10"/>
        <v>111.961</v>
      </c>
      <c r="P51" s="88">
        <f t="shared" si="10"/>
        <v>78.540999999999997</v>
      </c>
      <c r="Q51" s="88">
        <f t="shared" si="10"/>
        <v>88.000999999999991</v>
      </c>
      <c r="R51" s="88">
        <f t="shared" si="10"/>
        <v>67.866</v>
      </c>
      <c r="S51" s="88">
        <f t="shared" si="10"/>
        <v>133.74799999999999</v>
      </c>
      <c r="T51" s="88">
        <f t="shared" si="10"/>
        <v>89.907999999999987</v>
      </c>
      <c r="U51" s="88">
        <f t="shared" si="10"/>
        <v>103.98099999999999</v>
      </c>
      <c r="V51" s="88">
        <f t="shared" si="10"/>
        <v>90.774000000000001</v>
      </c>
      <c r="W51" s="88">
        <f t="shared" si="10"/>
        <v>94.685999999999993</v>
      </c>
      <c r="X51" s="88">
        <f t="shared" si="10"/>
        <v>74.763999999999996</v>
      </c>
      <c r="Y51" s="88">
        <f t="shared" si="10"/>
        <v>74.97</v>
      </c>
      <c r="Z51" s="89" t="str">
        <f t="shared" si="10"/>
        <v/>
      </c>
      <c r="AA51" s="104">
        <f>SUM(B51:Z51)</f>
        <v>3437.0740000000001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157.786</v>
      </c>
      <c r="C4" s="18">
        <v>208.36499999999998</v>
      </c>
      <c r="D4" s="18">
        <v>182.22</v>
      </c>
      <c r="E4" s="18">
        <v>126.414</v>
      </c>
      <c r="F4" s="18">
        <v>188.80500000000001</v>
      </c>
      <c r="G4" s="18">
        <v>95.747000000000014</v>
      </c>
      <c r="H4" s="18">
        <v>215.48099999999997</v>
      </c>
      <c r="I4" s="18">
        <v>307.97100000000006</v>
      </c>
      <c r="J4" s="18">
        <v>338.54900000000004</v>
      </c>
      <c r="K4" s="18">
        <v>200.55599999999998</v>
      </c>
      <c r="L4" s="18">
        <v>172.482</v>
      </c>
      <c r="M4" s="18">
        <v>137.22499999999999</v>
      </c>
      <c r="N4" s="18">
        <v>96.414999999999992</v>
      </c>
      <c r="O4" s="18">
        <v>111.961</v>
      </c>
      <c r="P4" s="18">
        <v>78.540999999999997</v>
      </c>
      <c r="Q4" s="18">
        <v>88.001000000000019</v>
      </c>
      <c r="R4" s="18">
        <v>67.822000000000003</v>
      </c>
      <c r="S4" s="18">
        <v>133.71</v>
      </c>
      <c r="T4" s="18">
        <v>89.941999999999979</v>
      </c>
      <c r="U4" s="18">
        <v>103.94799999999998</v>
      </c>
      <c r="V4" s="18">
        <v>90.736999999999995</v>
      </c>
      <c r="W4" s="18">
        <v>94.661000000000016</v>
      </c>
      <c r="X4" s="18">
        <v>74.783000000000001</v>
      </c>
      <c r="Y4" s="18">
        <v>74.969999999999985</v>
      </c>
      <c r="Z4" s="19"/>
      <c r="AA4" s="20">
        <f>SUM(B4:Z4)</f>
        <v>3437.0920000000001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98.68</v>
      </c>
      <c r="C7" s="28">
        <v>94.61</v>
      </c>
      <c r="D7" s="28">
        <v>92.67</v>
      </c>
      <c r="E7" s="28">
        <v>90</v>
      </c>
      <c r="F7" s="28">
        <v>91.88</v>
      </c>
      <c r="G7" s="28">
        <v>82</v>
      </c>
      <c r="H7" s="28">
        <v>107.1</v>
      </c>
      <c r="I7" s="28">
        <v>150</v>
      </c>
      <c r="J7" s="28">
        <v>144.47</v>
      </c>
      <c r="K7" s="28">
        <v>92</v>
      </c>
      <c r="L7" s="28">
        <v>70</v>
      </c>
      <c r="M7" s="28">
        <v>80</v>
      </c>
      <c r="N7" s="28">
        <v>77.41</v>
      </c>
      <c r="O7" s="28">
        <v>87.25</v>
      </c>
      <c r="P7" s="28">
        <v>83.6</v>
      </c>
      <c r="Q7" s="28">
        <v>106.66</v>
      </c>
      <c r="R7" s="28">
        <v>61.5</v>
      </c>
      <c r="S7" s="28">
        <v>103.75</v>
      </c>
      <c r="T7" s="28">
        <v>103.79</v>
      </c>
      <c r="U7" s="28">
        <v>121.71</v>
      </c>
      <c r="V7" s="28">
        <v>101.68</v>
      </c>
      <c r="W7" s="28">
        <v>95</v>
      </c>
      <c r="X7" s="28">
        <v>95</v>
      </c>
      <c r="Y7" s="28">
        <v>68.400000000000006</v>
      </c>
      <c r="Z7" s="29"/>
      <c r="AA7" s="30">
        <f>IF(SUM(B7:Z7)&lt;&gt;0,AVERAGEIF(B7:Z7,"&lt;&gt;"""),"")</f>
        <v>95.798333333333346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12</v>
      </c>
      <c r="H12" s="52"/>
      <c r="I12" s="52"/>
      <c r="J12" s="52"/>
      <c r="K12" s="52"/>
      <c r="L12" s="52">
        <v>40</v>
      </c>
      <c r="M12" s="52">
        <v>20</v>
      </c>
      <c r="N12" s="52">
        <v>18.36</v>
      </c>
      <c r="O12" s="52"/>
      <c r="P12" s="52">
        <v>5.6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95.96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2.2069999999999999</v>
      </c>
      <c r="H14" s="57"/>
      <c r="I14" s="57"/>
      <c r="J14" s="57"/>
      <c r="K14" s="57"/>
      <c r="L14" s="57">
        <v>12.17</v>
      </c>
      <c r="M14" s="57">
        <v>4.3320000000000007</v>
      </c>
      <c r="N14" s="57">
        <v>7.7320000000000002</v>
      </c>
      <c r="O14" s="57"/>
      <c r="P14" s="57">
        <v>0.7</v>
      </c>
      <c r="Q14" s="57"/>
      <c r="R14" s="57">
        <v>24.548000000000002</v>
      </c>
      <c r="S14" s="57"/>
      <c r="T14" s="57"/>
      <c r="U14" s="57"/>
      <c r="V14" s="57"/>
      <c r="W14" s="57"/>
      <c r="X14" s="57"/>
      <c r="Y14" s="57">
        <v>15.704000000000001</v>
      </c>
      <c r="Z14" s="58"/>
      <c r="AA14" s="59">
        <f t="shared" si="0"/>
        <v>67.393000000000001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14.207000000000001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52.17</v>
      </c>
      <c r="M16" s="62">
        <f t="shared" si="1"/>
        <v>24.332000000000001</v>
      </c>
      <c r="N16" s="62">
        <f t="shared" si="1"/>
        <v>26.091999999999999</v>
      </c>
      <c r="O16" s="62">
        <f t="shared" si="1"/>
        <v>0</v>
      </c>
      <c r="P16" s="62">
        <f t="shared" si="1"/>
        <v>6.3</v>
      </c>
      <c r="Q16" s="62">
        <f t="shared" si="1"/>
        <v>0</v>
      </c>
      <c r="R16" s="62">
        <f t="shared" si="1"/>
        <v>24.548000000000002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15.704000000000001</v>
      </c>
      <c r="Z16" s="63" t="str">
        <f t="shared" si="1"/>
        <v/>
      </c>
      <c r="AA16" s="64">
        <f>SUM(AA10:AA15)</f>
        <v>163.35300000000001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</v>
      </c>
      <c r="C19" s="72">
        <v>28</v>
      </c>
      <c r="D19" s="72">
        <v>28</v>
      </c>
      <c r="E19" s="72"/>
      <c r="F19" s="72"/>
      <c r="G19" s="72"/>
      <c r="H19" s="72"/>
      <c r="I19" s="72"/>
      <c r="J19" s="72"/>
      <c r="K19" s="72"/>
      <c r="L19" s="72"/>
      <c r="M19" s="72"/>
      <c r="N19" s="72">
        <v>0.2</v>
      </c>
      <c r="O19" s="72">
        <v>1</v>
      </c>
      <c r="P19" s="72">
        <v>1</v>
      </c>
      <c r="Q19" s="72">
        <v>75</v>
      </c>
      <c r="R19" s="72"/>
      <c r="S19" s="72">
        <v>28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236.2</v>
      </c>
    </row>
    <row r="20" spans="1:27" ht="24.95" customHeight="1" x14ac:dyDescent="0.2">
      <c r="A20" s="75" t="s">
        <v>15</v>
      </c>
      <c r="B20" s="76">
        <v>4.9000000000000002E-2</v>
      </c>
      <c r="C20" s="77">
        <v>0.79300000000000004</v>
      </c>
      <c r="D20" s="77">
        <v>0.755</v>
      </c>
      <c r="E20" s="77">
        <v>0.7350000000000001</v>
      </c>
      <c r="F20" s="77">
        <v>0.75900000000000001</v>
      </c>
      <c r="G20" s="77">
        <v>4.0640000000000001</v>
      </c>
      <c r="H20" s="77">
        <v>7.3999999999999996E-2</v>
      </c>
      <c r="I20" s="77">
        <v>8.7999999999999995E-2</v>
      </c>
      <c r="J20" s="77">
        <v>9.9000000000000005E-2</v>
      </c>
      <c r="K20" s="77">
        <v>131.00299999999999</v>
      </c>
      <c r="L20" s="77">
        <v>70.105999999999995</v>
      </c>
      <c r="M20" s="77">
        <v>64.108999999999995</v>
      </c>
      <c r="N20" s="77">
        <v>20.228999999999999</v>
      </c>
      <c r="O20" s="77">
        <v>58.872999999999998</v>
      </c>
      <c r="P20" s="77">
        <v>19.838999999999999</v>
      </c>
      <c r="Q20" s="77">
        <v>0.92799999999999994</v>
      </c>
      <c r="R20" s="77"/>
      <c r="S20" s="77"/>
      <c r="T20" s="77">
        <v>8.5</v>
      </c>
      <c r="U20" s="77">
        <v>8.3000000000000007</v>
      </c>
      <c r="V20" s="77">
        <v>40.799999999999997</v>
      </c>
      <c r="W20" s="77">
        <v>2</v>
      </c>
      <c r="X20" s="77"/>
      <c r="Y20" s="77">
        <v>0.70399999999999996</v>
      </c>
      <c r="Z20" s="78"/>
      <c r="AA20" s="79">
        <f t="shared" si="2"/>
        <v>432.80699999999996</v>
      </c>
    </row>
    <row r="21" spans="1:27" ht="24.95" customHeight="1" x14ac:dyDescent="0.2">
      <c r="A21" s="75" t="s">
        <v>16</v>
      </c>
      <c r="B21" s="80">
        <v>11.837</v>
      </c>
      <c r="C21" s="81">
        <v>7.3719999999999999</v>
      </c>
      <c r="D21" s="81">
        <v>7.5649999999999995</v>
      </c>
      <c r="E21" s="81">
        <v>6.7789999999999999</v>
      </c>
      <c r="F21" s="81">
        <v>6.9459999999999997</v>
      </c>
      <c r="G21" s="81">
        <v>59.775999999999989</v>
      </c>
      <c r="H21" s="81">
        <v>10.707000000000001</v>
      </c>
      <c r="I21" s="81">
        <v>9.083000000000002</v>
      </c>
      <c r="J21" s="81">
        <v>10.25</v>
      </c>
      <c r="K21" s="81">
        <v>49.853000000000002</v>
      </c>
      <c r="L21" s="81">
        <v>50.206000000000003</v>
      </c>
      <c r="M21" s="81">
        <v>48.783999999999999</v>
      </c>
      <c r="N21" s="81">
        <v>49.893999999999998</v>
      </c>
      <c r="O21" s="81">
        <v>52.087999999999994</v>
      </c>
      <c r="P21" s="81">
        <v>51.402000000000008</v>
      </c>
      <c r="Q21" s="81">
        <v>12.073</v>
      </c>
      <c r="R21" s="81">
        <v>43.273999999999994</v>
      </c>
      <c r="S21" s="81">
        <v>24.71</v>
      </c>
      <c r="T21" s="81">
        <v>44.141999999999996</v>
      </c>
      <c r="U21" s="81">
        <v>48.848000000000006</v>
      </c>
      <c r="V21" s="81">
        <v>49.936999999999991</v>
      </c>
      <c r="W21" s="81">
        <v>44.561000000000007</v>
      </c>
      <c r="X21" s="81">
        <v>48.882999999999996</v>
      </c>
      <c r="Y21" s="81">
        <v>58.561999999999998</v>
      </c>
      <c r="Z21" s="78"/>
      <c r="AA21" s="79">
        <f t="shared" si="2"/>
        <v>807.53200000000004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86.88600000000001</v>
      </c>
      <c r="C25" s="88">
        <f t="shared" si="3"/>
        <v>36.164999999999999</v>
      </c>
      <c r="D25" s="88">
        <f t="shared" si="3"/>
        <v>36.32</v>
      </c>
      <c r="E25" s="88">
        <f t="shared" si="3"/>
        <v>7.5140000000000002</v>
      </c>
      <c r="F25" s="88">
        <f t="shared" si="3"/>
        <v>7.7050000000000001</v>
      </c>
      <c r="G25" s="88">
        <f t="shared" si="3"/>
        <v>63.839999999999989</v>
      </c>
      <c r="H25" s="88">
        <f t="shared" si="3"/>
        <v>10.781000000000001</v>
      </c>
      <c r="I25" s="88">
        <f t="shared" si="3"/>
        <v>9.1710000000000012</v>
      </c>
      <c r="J25" s="88">
        <f t="shared" si="3"/>
        <v>10.349</v>
      </c>
      <c r="K25" s="88">
        <f t="shared" si="3"/>
        <v>180.85599999999999</v>
      </c>
      <c r="L25" s="88">
        <f t="shared" si="3"/>
        <v>120.312</v>
      </c>
      <c r="M25" s="88">
        <f t="shared" si="3"/>
        <v>112.893</v>
      </c>
      <c r="N25" s="88">
        <f t="shared" si="3"/>
        <v>70.322999999999993</v>
      </c>
      <c r="O25" s="88">
        <f t="shared" si="3"/>
        <v>111.96099999999998</v>
      </c>
      <c r="P25" s="88">
        <f t="shared" si="3"/>
        <v>72.241000000000014</v>
      </c>
      <c r="Q25" s="88">
        <f t="shared" si="3"/>
        <v>88.001000000000005</v>
      </c>
      <c r="R25" s="88">
        <f t="shared" si="3"/>
        <v>43.273999999999994</v>
      </c>
      <c r="S25" s="88">
        <f t="shared" si="3"/>
        <v>52.71</v>
      </c>
      <c r="T25" s="88">
        <f t="shared" si="3"/>
        <v>52.641999999999996</v>
      </c>
      <c r="U25" s="88">
        <f t="shared" si="3"/>
        <v>57.14800000000001</v>
      </c>
      <c r="V25" s="88">
        <f t="shared" si="3"/>
        <v>90.736999999999995</v>
      </c>
      <c r="W25" s="88">
        <f t="shared" si="3"/>
        <v>46.561000000000007</v>
      </c>
      <c r="X25" s="88">
        <f t="shared" si="3"/>
        <v>48.882999999999996</v>
      </c>
      <c r="Y25" s="88">
        <f t="shared" si="3"/>
        <v>59.265999999999998</v>
      </c>
      <c r="Z25" s="89">
        <f t="shared" si="3"/>
        <v>0</v>
      </c>
      <c r="AA25" s="90">
        <f t="shared" si="3"/>
        <v>1476.539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86.885999999999996</v>
      </c>
      <c r="C29" s="77">
        <v>36.164999999999999</v>
      </c>
      <c r="D29" s="77">
        <v>36.32</v>
      </c>
      <c r="E29" s="77">
        <v>7.5140000000000002</v>
      </c>
      <c r="F29" s="77">
        <v>7.7050000000000001</v>
      </c>
      <c r="G29" s="77">
        <v>78.046999999999997</v>
      </c>
      <c r="H29" s="77">
        <v>10.781000000000001</v>
      </c>
      <c r="I29" s="77">
        <v>9.1709999999999994</v>
      </c>
      <c r="J29" s="77">
        <v>10.349</v>
      </c>
      <c r="K29" s="77">
        <v>180.85599999999999</v>
      </c>
      <c r="L29" s="77">
        <v>172.482</v>
      </c>
      <c r="M29" s="77">
        <v>137.22499999999999</v>
      </c>
      <c r="N29" s="77">
        <v>96.415000000000006</v>
      </c>
      <c r="O29" s="77">
        <v>111.961</v>
      </c>
      <c r="P29" s="77">
        <v>78.540999999999997</v>
      </c>
      <c r="Q29" s="77">
        <v>88.001000000000005</v>
      </c>
      <c r="R29" s="77">
        <v>67.822000000000003</v>
      </c>
      <c r="S29" s="77">
        <v>52.71</v>
      </c>
      <c r="T29" s="77">
        <v>52.642000000000003</v>
      </c>
      <c r="U29" s="77">
        <v>57.148000000000003</v>
      </c>
      <c r="V29" s="77">
        <v>90.736999999999995</v>
      </c>
      <c r="W29" s="77">
        <v>46.561</v>
      </c>
      <c r="X29" s="77">
        <v>48.883000000000003</v>
      </c>
      <c r="Y29" s="77">
        <v>74.97</v>
      </c>
      <c r="Z29" s="78"/>
      <c r="AA29" s="79">
        <f>SUM(B29:Z29)</f>
        <v>1639.8920000000001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86.885999999999996</v>
      </c>
      <c r="C31" s="62">
        <f t="shared" si="4"/>
        <v>36.164999999999999</v>
      </c>
      <c r="D31" s="62">
        <f t="shared" si="4"/>
        <v>36.32</v>
      </c>
      <c r="E31" s="62">
        <f t="shared" si="4"/>
        <v>7.5140000000000002</v>
      </c>
      <c r="F31" s="62">
        <f t="shared" si="4"/>
        <v>7.7050000000000001</v>
      </c>
      <c r="G31" s="62">
        <f t="shared" si="4"/>
        <v>78.046999999999997</v>
      </c>
      <c r="H31" s="62">
        <f t="shared" si="4"/>
        <v>10.781000000000001</v>
      </c>
      <c r="I31" s="62">
        <f t="shared" si="4"/>
        <v>9.1709999999999994</v>
      </c>
      <c r="J31" s="62">
        <f t="shared" si="4"/>
        <v>10.349</v>
      </c>
      <c r="K31" s="62">
        <f t="shared" si="4"/>
        <v>180.85599999999999</v>
      </c>
      <c r="L31" s="62">
        <f t="shared" si="4"/>
        <v>172.482</v>
      </c>
      <c r="M31" s="62">
        <f t="shared" si="4"/>
        <v>137.22499999999999</v>
      </c>
      <c r="N31" s="62">
        <f t="shared" si="4"/>
        <v>96.415000000000006</v>
      </c>
      <c r="O31" s="62">
        <f t="shared" si="4"/>
        <v>111.961</v>
      </c>
      <c r="P31" s="62">
        <f t="shared" si="4"/>
        <v>78.540999999999997</v>
      </c>
      <c r="Q31" s="62">
        <f t="shared" si="4"/>
        <v>88.001000000000005</v>
      </c>
      <c r="R31" s="62">
        <f t="shared" si="4"/>
        <v>67.822000000000003</v>
      </c>
      <c r="S31" s="62">
        <f t="shared" si="4"/>
        <v>52.71</v>
      </c>
      <c r="T31" s="62">
        <f t="shared" si="4"/>
        <v>52.642000000000003</v>
      </c>
      <c r="U31" s="62">
        <f t="shared" si="4"/>
        <v>57.148000000000003</v>
      </c>
      <c r="V31" s="62">
        <f t="shared" si="4"/>
        <v>90.736999999999995</v>
      </c>
      <c r="W31" s="62">
        <f t="shared" si="4"/>
        <v>46.561</v>
      </c>
      <c r="X31" s="62">
        <f t="shared" si="4"/>
        <v>48.883000000000003</v>
      </c>
      <c r="Y31" s="62">
        <f t="shared" si="4"/>
        <v>74.97</v>
      </c>
      <c r="Z31" s="63">
        <f t="shared" si="4"/>
        <v>0</v>
      </c>
      <c r="AA31" s="64">
        <f t="shared" si="4"/>
        <v>1639.8920000000001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70.900000000000006</v>
      </c>
      <c r="C38" s="99">
        <v>172.2</v>
      </c>
      <c r="D38" s="99">
        <v>145.9</v>
      </c>
      <c r="E38" s="99">
        <v>118.9</v>
      </c>
      <c r="F38" s="99">
        <v>181.1</v>
      </c>
      <c r="G38" s="99">
        <v>17.7</v>
      </c>
      <c r="H38" s="99">
        <v>204.7</v>
      </c>
      <c r="I38" s="99">
        <v>298.8</v>
      </c>
      <c r="J38" s="99">
        <v>328.2</v>
      </c>
      <c r="K38" s="99">
        <v>19.7</v>
      </c>
      <c r="L38" s="99"/>
      <c r="M38" s="99"/>
      <c r="N38" s="99"/>
      <c r="O38" s="99"/>
      <c r="P38" s="99"/>
      <c r="Q38" s="99"/>
      <c r="R38" s="99"/>
      <c r="S38" s="99">
        <v>81</v>
      </c>
      <c r="T38" s="99">
        <v>37.299999999999997</v>
      </c>
      <c r="U38" s="99">
        <v>46.8</v>
      </c>
      <c r="V38" s="99"/>
      <c r="W38" s="99">
        <v>48.1</v>
      </c>
      <c r="X38" s="99">
        <v>25.9</v>
      </c>
      <c r="Y38" s="99"/>
      <c r="Z38" s="100"/>
      <c r="AA38" s="79">
        <f t="shared" si="5"/>
        <v>1797.2</v>
      </c>
    </row>
    <row r="39" spans="1:27" ht="30" customHeight="1" thickBot="1" x14ac:dyDescent="0.25">
      <c r="A39" s="86" t="s">
        <v>45</v>
      </c>
      <c r="B39" s="87">
        <f t="shared" ref="B39:Z39" si="6">SUM(B34:B38)</f>
        <v>70.900000000000006</v>
      </c>
      <c r="C39" s="88">
        <f t="shared" si="6"/>
        <v>172.2</v>
      </c>
      <c r="D39" s="88">
        <f t="shared" si="6"/>
        <v>145.9</v>
      </c>
      <c r="E39" s="88">
        <f t="shared" si="6"/>
        <v>118.9</v>
      </c>
      <c r="F39" s="88">
        <f t="shared" si="6"/>
        <v>181.1</v>
      </c>
      <c r="G39" s="88">
        <f t="shared" si="6"/>
        <v>17.7</v>
      </c>
      <c r="H39" s="88">
        <f t="shared" si="6"/>
        <v>204.7</v>
      </c>
      <c r="I39" s="88">
        <f t="shared" si="6"/>
        <v>298.8</v>
      </c>
      <c r="J39" s="88">
        <f t="shared" si="6"/>
        <v>328.2</v>
      </c>
      <c r="K39" s="88">
        <f t="shared" si="6"/>
        <v>19.7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81</v>
      </c>
      <c r="T39" s="88">
        <f t="shared" si="6"/>
        <v>37.299999999999997</v>
      </c>
      <c r="U39" s="88">
        <f t="shared" si="6"/>
        <v>46.8</v>
      </c>
      <c r="V39" s="88">
        <f t="shared" si="6"/>
        <v>0</v>
      </c>
      <c r="W39" s="88">
        <f t="shared" si="6"/>
        <v>48.1</v>
      </c>
      <c r="X39" s="88">
        <f t="shared" si="6"/>
        <v>25.9</v>
      </c>
      <c r="Y39" s="88">
        <f t="shared" si="6"/>
        <v>0</v>
      </c>
      <c r="Z39" s="89">
        <f t="shared" si="6"/>
        <v>0</v>
      </c>
      <c r="AA39" s="90">
        <f t="shared" si="5"/>
        <v>1797.2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70.900000000000006</v>
      </c>
      <c r="C46" s="99">
        <v>172.2</v>
      </c>
      <c r="D46" s="99">
        <v>145.9</v>
      </c>
      <c r="E46" s="99">
        <v>118.9</v>
      </c>
      <c r="F46" s="99">
        <v>181.1</v>
      </c>
      <c r="G46" s="99">
        <v>17.7</v>
      </c>
      <c r="H46" s="99">
        <v>204.7</v>
      </c>
      <c r="I46" s="99">
        <v>298.8</v>
      </c>
      <c r="J46" s="99">
        <v>328.2</v>
      </c>
      <c r="K46" s="99">
        <v>19.7</v>
      </c>
      <c r="L46" s="99"/>
      <c r="M46" s="99"/>
      <c r="N46" s="99"/>
      <c r="O46" s="99"/>
      <c r="P46" s="99"/>
      <c r="Q46" s="99"/>
      <c r="R46" s="99"/>
      <c r="S46" s="99">
        <v>81</v>
      </c>
      <c r="T46" s="99">
        <v>37.299999999999997</v>
      </c>
      <c r="U46" s="99">
        <v>46.8</v>
      </c>
      <c r="V46" s="99"/>
      <c r="W46" s="99">
        <v>48.1</v>
      </c>
      <c r="X46" s="99">
        <v>25.9</v>
      </c>
      <c r="Y46" s="99"/>
      <c r="Z46" s="100"/>
      <c r="AA46" s="79">
        <f t="shared" si="7"/>
        <v>1797.2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70.900000000000006</v>
      </c>
      <c r="C48" s="88">
        <f t="shared" ref="C48:Z48" si="8">SUM(C42:C47)</f>
        <v>172.2</v>
      </c>
      <c r="D48" s="88">
        <f t="shared" si="8"/>
        <v>145.9</v>
      </c>
      <c r="E48" s="88">
        <f t="shared" si="8"/>
        <v>118.9</v>
      </c>
      <c r="F48" s="88">
        <f t="shared" si="8"/>
        <v>181.1</v>
      </c>
      <c r="G48" s="88">
        <f t="shared" si="8"/>
        <v>17.7</v>
      </c>
      <c r="H48" s="88">
        <f t="shared" si="8"/>
        <v>204.7</v>
      </c>
      <c r="I48" s="88">
        <f t="shared" si="8"/>
        <v>298.8</v>
      </c>
      <c r="J48" s="88">
        <f t="shared" si="8"/>
        <v>328.2</v>
      </c>
      <c r="K48" s="88">
        <f t="shared" si="8"/>
        <v>19.7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81</v>
      </c>
      <c r="T48" s="88">
        <f t="shared" si="8"/>
        <v>37.299999999999997</v>
      </c>
      <c r="U48" s="88">
        <f t="shared" si="8"/>
        <v>46.8</v>
      </c>
      <c r="V48" s="88">
        <f t="shared" si="8"/>
        <v>0</v>
      </c>
      <c r="W48" s="88">
        <f t="shared" si="8"/>
        <v>48.1</v>
      </c>
      <c r="X48" s="88">
        <f t="shared" si="8"/>
        <v>25.9</v>
      </c>
      <c r="Y48" s="88">
        <f t="shared" si="8"/>
        <v>0</v>
      </c>
      <c r="Z48" s="89">
        <f t="shared" si="8"/>
        <v>0</v>
      </c>
      <c r="AA48" s="90">
        <f t="shared" si="7"/>
        <v>1797.2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157.786</v>
      </c>
      <c r="C51" s="88">
        <f t="shared" si="10"/>
        <v>208.36499999999998</v>
      </c>
      <c r="D51" s="88">
        <f t="shared" si="10"/>
        <v>182.22</v>
      </c>
      <c r="E51" s="88">
        <f t="shared" si="10"/>
        <v>126.414</v>
      </c>
      <c r="F51" s="88">
        <f t="shared" si="10"/>
        <v>188.80500000000001</v>
      </c>
      <c r="G51" s="88">
        <f t="shared" si="10"/>
        <v>95.747</v>
      </c>
      <c r="H51" s="88">
        <f t="shared" si="10"/>
        <v>215.48099999999999</v>
      </c>
      <c r="I51" s="88">
        <f t="shared" si="10"/>
        <v>307.971</v>
      </c>
      <c r="J51" s="88">
        <f t="shared" si="10"/>
        <v>338.54899999999998</v>
      </c>
      <c r="K51" s="88">
        <f t="shared" si="10"/>
        <v>200.55599999999998</v>
      </c>
      <c r="L51" s="88">
        <f t="shared" si="10"/>
        <v>172.482</v>
      </c>
      <c r="M51" s="88">
        <f t="shared" si="10"/>
        <v>137.22499999999999</v>
      </c>
      <c r="N51" s="88">
        <f t="shared" si="10"/>
        <v>96.414999999999992</v>
      </c>
      <c r="O51" s="88">
        <f t="shared" si="10"/>
        <v>111.96099999999998</v>
      </c>
      <c r="P51" s="88">
        <f t="shared" si="10"/>
        <v>78.541000000000011</v>
      </c>
      <c r="Q51" s="88">
        <f t="shared" si="10"/>
        <v>88.001000000000005</v>
      </c>
      <c r="R51" s="88">
        <f t="shared" si="10"/>
        <v>67.822000000000003</v>
      </c>
      <c r="S51" s="88">
        <f t="shared" si="10"/>
        <v>133.71</v>
      </c>
      <c r="T51" s="88">
        <f t="shared" si="10"/>
        <v>89.941999999999993</v>
      </c>
      <c r="U51" s="88">
        <f t="shared" si="10"/>
        <v>103.94800000000001</v>
      </c>
      <c r="V51" s="88">
        <f t="shared" si="10"/>
        <v>90.736999999999995</v>
      </c>
      <c r="W51" s="88">
        <f t="shared" si="10"/>
        <v>94.661000000000001</v>
      </c>
      <c r="X51" s="88">
        <f t="shared" si="10"/>
        <v>74.782999999999987</v>
      </c>
      <c r="Y51" s="88">
        <f t="shared" si="10"/>
        <v>74.97</v>
      </c>
      <c r="Z51" s="89">
        <f t="shared" si="10"/>
        <v>0</v>
      </c>
      <c r="AA51" s="104">
        <f>SUM(B51:Z51)</f>
        <v>3437.0919999999996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70.900000000000006</v>
      </c>
      <c r="C4" s="18">
        <v>172.2</v>
      </c>
      <c r="D4" s="18">
        <v>145.9</v>
      </c>
      <c r="E4" s="18">
        <v>118.9</v>
      </c>
      <c r="F4" s="18">
        <v>181.1</v>
      </c>
      <c r="G4" s="18">
        <v>17.7</v>
      </c>
      <c r="H4" s="18">
        <v>204.7</v>
      </c>
      <c r="I4" s="18">
        <v>298.8</v>
      </c>
      <c r="J4" s="18">
        <v>328.2</v>
      </c>
      <c r="K4" s="18">
        <v>19.7</v>
      </c>
      <c r="L4" s="18">
        <v>-51.6</v>
      </c>
      <c r="M4" s="18">
        <v>-9.4</v>
      </c>
      <c r="N4" s="18"/>
      <c r="O4" s="18"/>
      <c r="P4" s="18"/>
      <c r="Q4" s="18"/>
      <c r="R4" s="18">
        <v>-56.7</v>
      </c>
      <c r="S4" s="18">
        <v>81</v>
      </c>
      <c r="T4" s="18">
        <v>37.299999999999997</v>
      </c>
      <c r="U4" s="18">
        <v>46.8</v>
      </c>
      <c r="V4" s="18">
        <v>-17</v>
      </c>
      <c r="W4" s="18">
        <v>48.1</v>
      </c>
      <c r="X4" s="18">
        <v>25.9</v>
      </c>
      <c r="Y4" s="18"/>
      <c r="Z4" s="19"/>
      <c r="AA4" s="111">
        <f>SUM(B4:Z4)</f>
        <v>1662.5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98.68</v>
      </c>
      <c r="C7" s="117">
        <v>94.61</v>
      </c>
      <c r="D7" s="117">
        <v>92.67</v>
      </c>
      <c r="E7" s="117">
        <v>90</v>
      </c>
      <c r="F7" s="117">
        <v>91.88</v>
      </c>
      <c r="G7" s="117">
        <v>82</v>
      </c>
      <c r="H7" s="117">
        <v>107.1</v>
      </c>
      <c r="I7" s="117">
        <v>150</v>
      </c>
      <c r="J7" s="117">
        <v>144.47</v>
      </c>
      <c r="K7" s="117">
        <v>92</v>
      </c>
      <c r="L7" s="117">
        <v>70</v>
      </c>
      <c r="M7" s="117">
        <v>80</v>
      </c>
      <c r="N7" s="117">
        <v>77.41</v>
      </c>
      <c r="O7" s="117">
        <v>87.25</v>
      </c>
      <c r="P7" s="117">
        <v>83.6</v>
      </c>
      <c r="Q7" s="117">
        <v>106.66</v>
      </c>
      <c r="R7" s="117">
        <v>61.5</v>
      </c>
      <c r="S7" s="117">
        <v>103.75</v>
      </c>
      <c r="T7" s="117">
        <v>103.79</v>
      </c>
      <c r="U7" s="117">
        <v>121.71</v>
      </c>
      <c r="V7" s="117">
        <v>101.68</v>
      </c>
      <c r="W7" s="117">
        <v>95</v>
      </c>
      <c r="X7" s="117">
        <v>95</v>
      </c>
      <c r="Y7" s="117">
        <v>68.400000000000006</v>
      </c>
      <c r="Z7" s="118"/>
      <c r="AA7" s="119">
        <f>IF(SUM(B7:Z7)&lt;&gt;0,AVERAGEIF(B7:Z7,"&lt;&gt;"""),"")</f>
        <v>95.798333333333346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51.6</v>
      </c>
      <c r="M15" s="133">
        <v>9.4</v>
      </c>
      <c r="N15" s="133"/>
      <c r="O15" s="133"/>
      <c r="P15" s="133"/>
      <c r="Q15" s="133"/>
      <c r="R15" s="133">
        <v>56.7</v>
      </c>
      <c r="S15" s="133"/>
      <c r="T15" s="133"/>
      <c r="U15" s="133"/>
      <c r="V15" s="133">
        <v>17</v>
      </c>
      <c r="W15" s="133"/>
      <c r="X15" s="133"/>
      <c r="Y15" s="133"/>
      <c r="Z15" s="131"/>
      <c r="AA15" s="132">
        <f t="shared" si="0"/>
        <v>134.69999999999999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51.6</v>
      </c>
      <c r="M16" s="135">
        <f t="shared" si="1"/>
        <v>9.4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56.7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17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134.69999999999999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70.900000000000006</v>
      </c>
      <c r="C23" s="133">
        <v>172.2</v>
      </c>
      <c r="D23" s="133">
        <v>145.9</v>
      </c>
      <c r="E23" s="133">
        <v>118.9</v>
      </c>
      <c r="F23" s="133">
        <v>181.1</v>
      </c>
      <c r="G23" s="133">
        <v>17.7</v>
      </c>
      <c r="H23" s="133">
        <v>204.7</v>
      </c>
      <c r="I23" s="133">
        <v>298.8</v>
      </c>
      <c r="J23" s="133">
        <v>328.2</v>
      </c>
      <c r="K23" s="133">
        <v>19.7</v>
      </c>
      <c r="L23" s="133"/>
      <c r="M23" s="133"/>
      <c r="N23" s="133"/>
      <c r="O23" s="133"/>
      <c r="P23" s="133"/>
      <c r="Q23" s="133"/>
      <c r="R23" s="133"/>
      <c r="S23" s="133">
        <v>81</v>
      </c>
      <c r="T23" s="133">
        <v>37.299999999999997</v>
      </c>
      <c r="U23" s="133">
        <v>46.8</v>
      </c>
      <c r="V23" s="133"/>
      <c r="W23" s="133">
        <v>48.1</v>
      </c>
      <c r="X23" s="133">
        <v>25.9</v>
      </c>
      <c r="Y23" s="133"/>
      <c r="Z23" s="131"/>
      <c r="AA23" s="132">
        <f t="shared" si="2"/>
        <v>1797.2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70.900000000000006</v>
      </c>
      <c r="C24" s="135">
        <f t="shared" si="3"/>
        <v>172.2</v>
      </c>
      <c r="D24" s="135">
        <f t="shared" si="3"/>
        <v>145.9</v>
      </c>
      <c r="E24" s="135">
        <f t="shared" si="3"/>
        <v>118.9</v>
      </c>
      <c r="F24" s="135">
        <f t="shared" si="3"/>
        <v>181.1</v>
      </c>
      <c r="G24" s="135">
        <f t="shared" si="3"/>
        <v>17.7</v>
      </c>
      <c r="H24" s="135">
        <f t="shared" si="3"/>
        <v>204.7</v>
      </c>
      <c r="I24" s="135">
        <f t="shared" si="3"/>
        <v>298.8</v>
      </c>
      <c r="J24" s="135">
        <f t="shared" si="3"/>
        <v>328.2</v>
      </c>
      <c r="K24" s="135">
        <f t="shared" si="3"/>
        <v>19.7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81</v>
      </c>
      <c r="T24" s="135">
        <f t="shared" si="3"/>
        <v>37.299999999999997</v>
      </c>
      <c r="U24" s="135">
        <f t="shared" si="3"/>
        <v>46.8</v>
      </c>
      <c r="V24" s="135">
        <f t="shared" si="3"/>
        <v>0</v>
      </c>
      <c r="W24" s="135">
        <f t="shared" si="3"/>
        <v>48.1</v>
      </c>
      <c r="X24" s="135">
        <f t="shared" si="3"/>
        <v>25.9</v>
      </c>
      <c r="Y24" s="135">
        <f t="shared" si="3"/>
        <v>0</v>
      </c>
      <c r="Z24" s="136" t="str">
        <f t="shared" si="3"/>
        <v/>
      </c>
      <c r="AA24" s="90">
        <f t="shared" si="2"/>
        <v>1797.2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2023-09-03T13:18:34Z</dcterms:created>
  <dcterms:modified xsi:type="dcterms:W3CDTF">2023-09-03T13:18:36Z</dcterms:modified>
</cp:coreProperties>
</file>