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<sst xmlns="http://schemas.openxmlformats.org/spreadsheetml/2006/main" count="117" uniqueCount="53">
  <si>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02/09/2023 16:20:08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</si>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</sst>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C7-4DFB-AF12-6CD8091BF9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C7-4DFB-AF12-6CD8091BF9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56.246000000000002</c:v>
                </c:pt>
                <c:pt idx="1">
                  <c:v>72.313000000000002</c:v>
                </c:pt>
                <c:pt idx="2">
                  <c:v>116.91999999999999</c:v>
                </c:pt>
                <c:pt idx="3">
                  <c:v>75</c:v>
                </c:pt>
                <c:pt idx="4">
                  <c:v>23.605</c:v>
                </c:pt>
                <c:pt idx="5">
                  <c:v>39.83</c:v>
                </c:pt>
                <c:pt idx="17">
                  <c:v>100.721</c:v>
                </c:pt>
                <c:pt idx="18">
                  <c:v>37.56</c:v>
                </c:pt>
                <c:pt idx="19">
                  <c:v>36</c:v>
                </c:pt>
                <c:pt idx="21">
                  <c:v>64</c:v>
                </c:pt>
                <c:pt idx="22">
                  <c:v>80.326999999999998</c:v>
                </c:pt>
                <c:pt idx="23">
                  <c:v>56.374000000000002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C7-4DFB-AF12-6CD8091BF9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C7-4DFB-AF12-6CD8091BF9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10.233000000000001</c:v>
                </c:pt>
                <c:pt idx="1">
                  <c:v>16.397000000000002</c:v>
                </c:pt>
                <c:pt idx="2">
                  <c:v>22.704000000000001</c:v>
                </c:pt>
                <c:pt idx="3">
                  <c:v>24.266999999999996</c:v>
                </c:pt>
                <c:pt idx="4">
                  <c:v>20.926999999999996</c:v>
                </c:pt>
                <c:pt idx="5">
                  <c:v>22.318999999999999</c:v>
                </c:pt>
                <c:pt idx="6">
                  <c:v>28.986000000000001</c:v>
                </c:pt>
                <c:pt idx="7">
                  <c:v>32.236999999999995</c:v>
                </c:pt>
                <c:pt idx="8">
                  <c:v>12.34</c:v>
                </c:pt>
                <c:pt idx="9">
                  <c:v>12.181000000000001</c:v>
                </c:pt>
                <c:pt idx="10">
                  <c:v>16.576000000000001</c:v>
                </c:pt>
                <c:pt idx="11">
                  <c:v>15.903</c:v>
                </c:pt>
                <c:pt idx="12">
                  <c:v>7.3070000000000004</c:v>
                </c:pt>
                <c:pt idx="13">
                  <c:v>3.0190000000000001</c:v>
                </c:pt>
                <c:pt idx="14">
                  <c:v>6.8420000000000005</c:v>
                </c:pt>
                <c:pt idx="15">
                  <c:v>14.203999999999997</c:v>
                </c:pt>
                <c:pt idx="16">
                  <c:v>12.602</c:v>
                </c:pt>
                <c:pt idx="17">
                  <c:v>14.873999999999999</c:v>
                </c:pt>
                <c:pt idx="18">
                  <c:v>5.9420000000000002</c:v>
                </c:pt>
                <c:pt idx="19">
                  <c:v>4.3239999999999998</c:v>
                </c:pt>
                <c:pt idx="20">
                  <c:v>4.5830000000000002</c:v>
                </c:pt>
                <c:pt idx="21">
                  <c:v>3.0810000000000004</c:v>
                </c:pt>
                <c:pt idx="22">
                  <c:v>2.74</c:v>
                </c:pt>
                <c:pt idx="23">
                  <c:v>2.6749999999999998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C7-4DFB-AF12-6CD8091BF9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C7-4DFB-AF12-6CD8091BF9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C7-4DFB-AF12-6CD8091BF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86.445999999999984</c:v>
                </c:pt>
                <c:pt idx="1">
                  <c:v>109.95699999999999</c:v>
                </c:pt>
                <c:pt idx="2">
                  <c:v>171.06399999999999</c:v>
                </c:pt>
                <c:pt idx="3">
                  <c:v>111.729</c:v>
                </c:pt>
                <c:pt idx="4">
                  <c:v>53.604000000000006</c:v>
                </c:pt>
                <c:pt idx="5">
                  <c:v>63.187999999999995</c:v>
                </c:pt>
                <c:pt idx="6">
                  <c:v>34.812000000000005</c:v>
                </c:pt>
                <c:pt idx="7">
                  <c:v>38.122</c:v>
                </c:pt>
                <c:pt idx="8">
                  <c:v>20.797999999999998</c:v>
                </c:pt>
                <c:pt idx="9">
                  <c:v>55.341000000000001</c:v>
                </c:pt>
                <c:pt idx="10">
                  <c:v>21.332999999999998</c:v>
                </c:pt>
                <c:pt idx="11">
                  <c:v>21.184000000000001</c:v>
                </c:pt>
                <c:pt idx="12">
                  <c:v>13.132</c:v>
                </c:pt>
                <c:pt idx="13">
                  <c:v>7.97</c:v>
                </c:pt>
                <c:pt idx="14">
                  <c:v>10.277999999999999</c:v>
                </c:pt>
                <c:pt idx="15">
                  <c:v>22.649000000000001</c:v>
                </c:pt>
                <c:pt idx="16">
                  <c:v>84.867999999999981</c:v>
                </c:pt>
                <c:pt idx="17">
                  <c:v>128.67400000000001</c:v>
                </c:pt>
                <c:pt idx="18">
                  <c:v>99.902000000000001</c:v>
                </c:pt>
                <c:pt idx="19">
                  <c:v>78.938000000000002</c:v>
                </c:pt>
                <c:pt idx="20">
                  <c:v>36.917999999999999</c:v>
                </c:pt>
                <c:pt idx="21">
                  <c:v>97.736000000000004</c:v>
                </c:pt>
                <c:pt idx="22">
                  <c:v>128.96299999999999</c:v>
                </c:pt>
                <c:pt idx="23">
                  <c:v>641.28700000000003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C7-4DFB-AF12-6CD8091BF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103.78</c:v>
                </c:pt>
                <c:pt idx="1">
                  <c:v>99.94</c:v>
                </c:pt>
                <c:pt idx="2">
                  <c:v>100.59</c:v>
                </c:pt>
                <c:pt idx="3">
                  <c:v>102</c:v>
                </c:pt>
                <c:pt idx="4">
                  <c:v>95</c:v>
                </c:pt>
                <c:pt idx="5">
                  <c:v>95</c:v>
                </c:pt>
                <c:pt idx="6">
                  <c:v>92.92</c:v>
                </c:pt>
                <c:pt idx="7">
                  <c:v>84.15</c:v>
                </c:pt>
                <c:pt idx="8">
                  <c:v>81</c:v>
                </c:pt>
                <c:pt idx="9">
                  <c:v>56.58</c:v>
                </c:pt>
                <c:pt idx="10">
                  <c:v>54.27</c:v>
                </c:pt>
                <c:pt idx="11">
                  <c:v>36.82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37.79</c:v>
                </c:pt>
                <c:pt idx="16">
                  <c:v>48.66</c:v>
                </c:pt>
                <c:pt idx="17">
                  <c:v>100.74</c:v>
                </c:pt>
                <c:pt idx="18">
                  <c:v>130</c:v>
                </c:pt>
                <c:pt idx="19">
                  <c:v>140</c:v>
                </c:pt>
                <c:pt idx="20">
                  <c:v>155.29</c:v>
                </c:pt>
                <c:pt idx="21">
                  <c:v>133</c:v>
                </c:pt>
                <c:pt idx="22">
                  <c:v>135.63999999999999</c:v>
                </c:pt>
                <c:pt idx="23">
                  <c:v>100.52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C7-4DFB-AF12-6CD8091BF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86.445999999999998</v>
      </c>
      <c r="C4" s="18">
        <v>109.95699999999999</v>
      </c>
      <c r="D4" s="18">
        <v>171.048</v>
      </c>
      <c r="E4" s="18">
        <v>111.752</v>
      </c>
      <c r="F4" s="18">
        <v>53.603999999999999</v>
      </c>
      <c r="G4" s="18">
        <v>63.188000000000002</v>
      </c>
      <c r="H4" s="18">
        <v>34.812000000000005</v>
      </c>
      <c r="I4" s="18">
        <v>38.122</v>
      </c>
      <c r="J4" s="18">
        <v>20.798000000000002</v>
      </c>
      <c r="K4" s="18">
        <v>55.341000000000001</v>
      </c>
      <c r="L4" s="18">
        <v>21.333000000000002</v>
      </c>
      <c r="M4" s="18">
        <v>21.183999999999997</v>
      </c>
      <c r="N4" s="18">
        <v>13.132000000000001</v>
      </c>
      <c r="O4" s="18">
        <v>7.97</v>
      </c>
      <c r="P4" s="18">
        <v>10.278</v>
      </c>
      <c r="Q4" s="18">
        <v>22.648999999999997</v>
      </c>
      <c r="R4" s="18">
        <v>84.914000000000016</v>
      </c>
      <c r="S4" s="18">
        <v>128.68200000000002</v>
      </c>
      <c r="T4" s="18">
        <v>99.885000000000005</v>
      </c>
      <c r="U4" s="18">
        <v>78.924999999999997</v>
      </c>
      <c r="V4" s="18">
        <v>36.916999999999994</v>
      </c>
      <c r="W4" s="18">
        <v>97.705000000000013</v>
      </c>
      <c r="X4" s="18">
        <v>128.92400000000001</v>
      </c>
      <c r="Y4" s="18">
        <v>641.33300000000008</v>
      </c>
      <c r="Z4" s="19"/>
      <c r="AA4" s="20">
        <f>SUM(B4:Z4)</f>
        <v>2138.8989999999999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103.78</v>
      </c>
      <c r="C7" s="28">
        <v>99.94</v>
      </c>
      <c r="D7" s="28">
        <v>100.59</v>
      </c>
      <c r="E7" s="28">
        <v>102</v>
      </c>
      <c r="F7" s="28">
        <v>95</v>
      </c>
      <c r="G7" s="28">
        <v>95</v>
      </c>
      <c r="H7" s="28">
        <v>92.92</v>
      </c>
      <c r="I7" s="28">
        <v>84.15</v>
      </c>
      <c r="J7" s="28">
        <v>81</v>
      </c>
      <c r="K7" s="28">
        <v>56.58</v>
      </c>
      <c r="L7" s="28">
        <v>54.27</v>
      </c>
      <c r="M7" s="28">
        <v>36.82</v>
      </c>
      <c r="N7" s="28">
        <v>-1</v>
      </c>
      <c r="O7" s="28">
        <v>-1</v>
      </c>
      <c r="P7" s="28">
        <v>-1</v>
      </c>
      <c r="Q7" s="28">
        <v>37.79</v>
      </c>
      <c r="R7" s="28">
        <v>48.66</v>
      </c>
      <c r="S7" s="28">
        <v>100.74</v>
      </c>
      <c r="T7" s="28">
        <v>130</v>
      </c>
      <c r="U7" s="28">
        <v>140</v>
      </c>
      <c r="V7" s="28">
        <v>155.29</v>
      </c>
      <c r="W7" s="28">
        <v>133</v>
      </c>
      <c r="X7" s="28">
        <v>135.63999999999999</v>
      </c>
      <c r="Y7" s="28">
        <v>100.52</v>
      </c>
      <c r="Z7" s="29"/>
      <c r="AA7" s="30">
        <f>IF(SUM(B7:Z7)&lt;&gt;0,AVERAGEIF(B7:Z7,"&lt;&gt;"""),"")</f>
        <v>82.528750000000002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56.246000000000002</v>
      </c>
      <c r="C12" s="52">
        <v>72.313000000000002</v>
      </c>
      <c r="D12" s="52">
        <v>116.91999999999999</v>
      </c>
      <c r="E12" s="52">
        <v>75</v>
      </c>
      <c r="F12" s="52">
        <v>23.605</v>
      </c>
      <c r="G12" s="52">
        <v>39.83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100.721</v>
      </c>
      <c r="T12" s="52">
        <v>37.56</v>
      </c>
      <c r="U12" s="52">
        <v>36</v>
      </c>
      <c r="V12" s="52"/>
      <c r="W12" s="52">
        <v>64</v>
      </c>
      <c r="X12" s="52">
        <v>80.326999999999998</v>
      </c>
      <c r="Y12" s="52">
        <v>56.374000000000002</v>
      </c>
      <c r="Z12" s="53"/>
      <c r="AA12" s="54">
        <f t="shared" si="0"/>
        <v>758.89599999999996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10.233000000000001</v>
      </c>
      <c r="C14" s="57">
        <v>16.397000000000002</v>
      </c>
      <c r="D14" s="57">
        <v>22.704000000000001</v>
      </c>
      <c r="E14" s="57">
        <v>24.266999999999996</v>
      </c>
      <c r="F14" s="57">
        <v>20.926999999999996</v>
      </c>
      <c r="G14" s="57">
        <v>22.318999999999999</v>
      </c>
      <c r="H14" s="57">
        <v>28.986000000000001</v>
      </c>
      <c r="I14" s="57">
        <v>32.236999999999995</v>
      </c>
      <c r="J14" s="57">
        <v>12.34</v>
      </c>
      <c r="K14" s="57">
        <v>12.181000000000001</v>
      </c>
      <c r="L14" s="57">
        <v>16.576000000000001</v>
      </c>
      <c r="M14" s="57">
        <v>15.903</v>
      </c>
      <c r="N14" s="57">
        <v>7.3070000000000004</v>
      </c>
      <c r="O14" s="57">
        <v>3.0190000000000001</v>
      </c>
      <c r="P14" s="57">
        <v>6.8420000000000005</v>
      </c>
      <c r="Q14" s="57">
        <v>14.203999999999997</v>
      </c>
      <c r="R14" s="57">
        <v>12.602</v>
      </c>
      <c r="S14" s="57">
        <v>14.873999999999999</v>
      </c>
      <c r="T14" s="57">
        <v>5.9420000000000002</v>
      </c>
      <c r="U14" s="57">
        <v>4.3239999999999998</v>
      </c>
      <c r="V14" s="57">
        <v>4.5830000000000002</v>
      </c>
      <c r="W14" s="57">
        <v>3.0810000000000004</v>
      </c>
      <c r="X14" s="57">
        <v>2.74</v>
      </c>
      <c r="Y14" s="57">
        <v>2.6749999999999998</v>
      </c>
      <c r="Z14" s="58"/>
      <c r="AA14" s="59">
        <f t="shared" si="0"/>
        <v>317.26300000000009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66.478999999999999</v>
      </c>
      <c r="C16" s="62">
        <f t="shared" ref="C16:Z16" si="1">IF(LEN(C$2)&gt;0,SUM(C10:C15),"")</f>
        <v>88.710000000000008</v>
      </c>
      <c r="D16" s="62">
        <f t="shared" si="1"/>
        <v>139.624</v>
      </c>
      <c r="E16" s="62">
        <f t="shared" si="1"/>
        <v>99.266999999999996</v>
      </c>
      <c r="F16" s="62">
        <f t="shared" si="1"/>
        <v>44.531999999999996</v>
      </c>
      <c r="G16" s="62">
        <f t="shared" si="1"/>
        <v>62.149000000000001</v>
      </c>
      <c r="H16" s="62">
        <f t="shared" si="1"/>
        <v>28.986000000000001</v>
      </c>
      <c r="I16" s="62">
        <f t="shared" si="1"/>
        <v>32.236999999999995</v>
      </c>
      <c r="J16" s="62">
        <f t="shared" si="1"/>
        <v>12.34</v>
      </c>
      <c r="K16" s="62">
        <f t="shared" si="1"/>
        <v>12.181000000000001</v>
      </c>
      <c r="L16" s="62">
        <f t="shared" si="1"/>
        <v>16.576000000000001</v>
      </c>
      <c r="M16" s="62">
        <f t="shared" si="1"/>
        <v>15.903</v>
      </c>
      <c r="N16" s="62">
        <f t="shared" si="1"/>
        <v>7.3070000000000004</v>
      </c>
      <c r="O16" s="62">
        <f t="shared" si="1"/>
        <v>3.0190000000000001</v>
      </c>
      <c r="P16" s="62">
        <f t="shared" si="1"/>
        <v>6.8420000000000005</v>
      </c>
      <c r="Q16" s="62">
        <f t="shared" si="1"/>
        <v>14.203999999999997</v>
      </c>
      <c r="R16" s="62">
        <f t="shared" si="1"/>
        <v>12.602</v>
      </c>
      <c r="S16" s="62">
        <f t="shared" si="1"/>
        <v>115.595</v>
      </c>
      <c r="T16" s="62">
        <f t="shared" si="1"/>
        <v>43.502000000000002</v>
      </c>
      <c r="U16" s="62">
        <f t="shared" si="1"/>
        <v>40.323999999999998</v>
      </c>
      <c r="V16" s="62">
        <f t="shared" si="1"/>
        <v>4.5830000000000002</v>
      </c>
      <c r="W16" s="62">
        <f t="shared" si="1"/>
        <v>67.081000000000003</v>
      </c>
      <c r="X16" s="62">
        <f t="shared" si="1"/>
        <v>83.066999999999993</v>
      </c>
      <c r="Y16" s="62">
        <f t="shared" si="1"/>
        <v>59.048999999999999</v>
      </c>
      <c r="Z16" s="63" t="str">
        <f t="shared" si="1"/>
        <v/>
      </c>
      <c r="AA16" s="64">
        <f>SUM(AA10:AA15)</f>
        <v>1076.1590000000001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34.348999999999997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34.348999999999997</v>
      </c>
    </row>
    <row r="20" spans="1:27" ht="24.95" customHeight="1" x14ac:dyDescent="0.2">
      <c r="A20" s="75" t="s">
        <v>15</v>
      </c>
      <c r="B20" s="76">
        <v>15.829000000000001</v>
      </c>
      <c r="C20" s="77">
        <v>15.079000000000001</v>
      </c>
      <c r="D20" s="77">
        <v>20.286999999999999</v>
      </c>
      <c r="E20" s="77">
        <v>1.976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1.5469999999999999</v>
      </c>
      <c r="T20" s="77">
        <v>36.847000000000001</v>
      </c>
      <c r="U20" s="77">
        <v>28.393000000000001</v>
      </c>
      <c r="V20" s="77">
        <v>26.701999999999998</v>
      </c>
      <c r="W20" s="77">
        <v>25.821999999999999</v>
      </c>
      <c r="X20" s="77">
        <v>29.94</v>
      </c>
      <c r="Y20" s="77">
        <v>105.252</v>
      </c>
      <c r="Z20" s="78"/>
      <c r="AA20" s="79">
        <f t="shared" si="2"/>
        <v>307.67399999999998</v>
      </c>
    </row>
    <row r="21" spans="1:27" ht="24.95" customHeight="1" x14ac:dyDescent="0.2">
      <c r="A21" s="75" t="s">
        <v>16</v>
      </c>
      <c r="B21" s="80">
        <v>4.1379999999999999</v>
      </c>
      <c r="C21" s="81">
        <v>6.1679999999999993</v>
      </c>
      <c r="D21" s="81">
        <v>11.137</v>
      </c>
      <c r="E21" s="81">
        <v>10.509</v>
      </c>
      <c r="F21" s="81">
        <v>9.0719999999999992</v>
      </c>
      <c r="G21" s="81">
        <v>1.0389999999999999</v>
      </c>
      <c r="H21" s="81">
        <v>5.8259999999999996</v>
      </c>
      <c r="I21" s="81">
        <v>5.8849999999999998</v>
      </c>
      <c r="J21" s="81">
        <v>8.4580000000000002</v>
      </c>
      <c r="K21" s="81">
        <v>8.8109999999999999</v>
      </c>
      <c r="L21" s="81">
        <v>4.7569999999999997</v>
      </c>
      <c r="M21" s="81">
        <v>5.2809999999999997</v>
      </c>
      <c r="N21" s="81">
        <v>5.8250000000000002</v>
      </c>
      <c r="O21" s="81">
        <v>4.9509999999999996</v>
      </c>
      <c r="P21" s="81">
        <v>3.4359999999999999</v>
      </c>
      <c r="Q21" s="81">
        <v>8.4450000000000003</v>
      </c>
      <c r="R21" s="81">
        <v>8.3119999999999994</v>
      </c>
      <c r="S21" s="81">
        <v>11.54</v>
      </c>
      <c r="T21" s="81">
        <v>19.535999999999998</v>
      </c>
      <c r="U21" s="81">
        <v>10.208</v>
      </c>
      <c r="V21" s="81">
        <v>5.6319999999999997</v>
      </c>
      <c r="W21" s="81">
        <v>4.8019999999999996</v>
      </c>
      <c r="X21" s="81">
        <v>15.917</v>
      </c>
      <c r="Y21" s="81">
        <v>477.03199999999998</v>
      </c>
      <c r="Z21" s="78"/>
      <c r="AA21" s="79">
        <f t="shared" si="2"/>
        <v>656.71699999999998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19.966999999999999</v>
      </c>
      <c r="C25" s="88">
        <f t="shared" ref="C25:Z25" si="3">IF(LEN(C$2)&gt;0,SUM(C19:C24),"")</f>
        <v>21.247</v>
      </c>
      <c r="D25" s="88">
        <f t="shared" si="3"/>
        <v>31.423999999999999</v>
      </c>
      <c r="E25" s="88">
        <f t="shared" si="3"/>
        <v>12.484999999999999</v>
      </c>
      <c r="F25" s="88">
        <f t="shared" si="3"/>
        <v>9.0719999999999992</v>
      </c>
      <c r="G25" s="88">
        <f t="shared" si="3"/>
        <v>1.0389999999999999</v>
      </c>
      <c r="H25" s="88">
        <f t="shared" si="3"/>
        <v>5.8259999999999996</v>
      </c>
      <c r="I25" s="88">
        <f t="shared" si="3"/>
        <v>5.8849999999999998</v>
      </c>
      <c r="J25" s="88">
        <f t="shared" si="3"/>
        <v>8.4580000000000002</v>
      </c>
      <c r="K25" s="88">
        <f t="shared" si="3"/>
        <v>43.16</v>
      </c>
      <c r="L25" s="88">
        <f t="shared" si="3"/>
        <v>4.7569999999999997</v>
      </c>
      <c r="M25" s="88">
        <f t="shared" si="3"/>
        <v>5.2809999999999997</v>
      </c>
      <c r="N25" s="88">
        <f t="shared" si="3"/>
        <v>5.8250000000000002</v>
      </c>
      <c r="O25" s="88">
        <f t="shared" si="3"/>
        <v>4.9509999999999996</v>
      </c>
      <c r="P25" s="88">
        <f t="shared" si="3"/>
        <v>3.4359999999999999</v>
      </c>
      <c r="Q25" s="88">
        <f t="shared" si="3"/>
        <v>8.4450000000000003</v>
      </c>
      <c r="R25" s="88">
        <f t="shared" si="3"/>
        <v>8.3119999999999994</v>
      </c>
      <c r="S25" s="88">
        <f t="shared" si="3"/>
        <v>13.087</v>
      </c>
      <c r="T25" s="88">
        <f t="shared" si="3"/>
        <v>56.382999999999996</v>
      </c>
      <c r="U25" s="88">
        <f t="shared" si="3"/>
        <v>38.600999999999999</v>
      </c>
      <c r="V25" s="88">
        <f t="shared" si="3"/>
        <v>32.333999999999996</v>
      </c>
      <c r="W25" s="88">
        <f t="shared" si="3"/>
        <v>30.623999999999999</v>
      </c>
      <c r="X25" s="88">
        <f t="shared" si="3"/>
        <v>45.856999999999999</v>
      </c>
      <c r="Y25" s="88">
        <f t="shared" si="3"/>
        <v>582.28399999999999</v>
      </c>
      <c r="Z25" s="89" t="str">
        <f t="shared" si="3"/>
        <v/>
      </c>
      <c r="AA25" s="90">
        <f>SUM(AA19:AA24)</f>
        <v>998.74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86.445999999999998</v>
      </c>
      <c r="C29" s="77">
        <v>109.95699999999999</v>
      </c>
      <c r="D29" s="77">
        <v>171.048</v>
      </c>
      <c r="E29" s="77">
        <v>111.752</v>
      </c>
      <c r="F29" s="77">
        <v>53.603999999999999</v>
      </c>
      <c r="G29" s="77">
        <v>63.188000000000002</v>
      </c>
      <c r="H29" s="77">
        <v>34.811999999999998</v>
      </c>
      <c r="I29" s="77">
        <v>38.122</v>
      </c>
      <c r="J29" s="77">
        <v>20.797999999999998</v>
      </c>
      <c r="K29" s="77">
        <v>55.341000000000001</v>
      </c>
      <c r="L29" s="77">
        <v>21.332999999999998</v>
      </c>
      <c r="M29" s="77">
        <v>21.184000000000001</v>
      </c>
      <c r="N29" s="77">
        <v>13.132</v>
      </c>
      <c r="O29" s="77">
        <v>7.97</v>
      </c>
      <c r="P29" s="77">
        <v>10.278</v>
      </c>
      <c r="Q29" s="77">
        <v>22.649000000000001</v>
      </c>
      <c r="R29" s="77">
        <v>20.914000000000001</v>
      </c>
      <c r="S29" s="77">
        <v>128.68199999999999</v>
      </c>
      <c r="T29" s="77">
        <v>99.885000000000005</v>
      </c>
      <c r="U29" s="77">
        <v>78.924999999999997</v>
      </c>
      <c r="V29" s="77">
        <v>36.917000000000002</v>
      </c>
      <c r="W29" s="77">
        <v>97.704999999999998</v>
      </c>
      <c r="X29" s="77">
        <v>128.92400000000001</v>
      </c>
      <c r="Y29" s="77">
        <v>641.33299999999997</v>
      </c>
      <c r="Z29" s="78"/>
      <c r="AA29" s="79">
        <f>SUM(B29:Z29)</f>
        <v>2074.8989999999999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86.445999999999998</v>
      </c>
      <c r="C31" s="62">
        <f t="shared" ref="C31:Z31" si="4">IF(LEN(C$2)&gt;0,SUM(C28:C30),"")</f>
        <v>109.95699999999999</v>
      </c>
      <c r="D31" s="62">
        <f t="shared" si="4"/>
        <v>171.048</v>
      </c>
      <c r="E31" s="62">
        <f t="shared" si="4"/>
        <v>111.752</v>
      </c>
      <c r="F31" s="62">
        <f t="shared" si="4"/>
        <v>53.603999999999999</v>
      </c>
      <c r="G31" s="62">
        <f t="shared" si="4"/>
        <v>63.188000000000002</v>
      </c>
      <c r="H31" s="62">
        <f t="shared" si="4"/>
        <v>34.811999999999998</v>
      </c>
      <c r="I31" s="62">
        <f t="shared" si="4"/>
        <v>38.122</v>
      </c>
      <c r="J31" s="62">
        <f t="shared" si="4"/>
        <v>20.797999999999998</v>
      </c>
      <c r="K31" s="62">
        <f t="shared" si="4"/>
        <v>55.341000000000001</v>
      </c>
      <c r="L31" s="62">
        <f t="shared" si="4"/>
        <v>21.332999999999998</v>
      </c>
      <c r="M31" s="62">
        <f t="shared" si="4"/>
        <v>21.184000000000001</v>
      </c>
      <c r="N31" s="62">
        <f t="shared" si="4"/>
        <v>13.132</v>
      </c>
      <c r="O31" s="62">
        <f t="shared" si="4"/>
        <v>7.97</v>
      </c>
      <c r="P31" s="62">
        <f t="shared" si="4"/>
        <v>10.278</v>
      </c>
      <c r="Q31" s="62">
        <f t="shared" si="4"/>
        <v>22.649000000000001</v>
      </c>
      <c r="R31" s="62">
        <f t="shared" si="4"/>
        <v>20.914000000000001</v>
      </c>
      <c r="S31" s="62">
        <f t="shared" si="4"/>
        <v>128.68199999999999</v>
      </c>
      <c r="T31" s="62">
        <f t="shared" si="4"/>
        <v>99.885000000000005</v>
      </c>
      <c r="U31" s="62">
        <f t="shared" si="4"/>
        <v>78.924999999999997</v>
      </c>
      <c r="V31" s="62">
        <f t="shared" si="4"/>
        <v>36.917000000000002</v>
      </c>
      <c r="W31" s="62">
        <f t="shared" si="4"/>
        <v>97.704999999999998</v>
      </c>
      <c r="X31" s="62">
        <f t="shared" si="4"/>
        <v>128.92400000000001</v>
      </c>
      <c r="Y31" s="62">
        <f t="shared" si="4"/>
        <v>641.33299999999997</v>
      </c>
      <c r="Z31" s="63" t="str">
        <f t="shared" si="4"/>
        <v/>
      </c>
      <c r="AA31" s="64">
        <f>SUM(AA28:AA30)</f>
        <v>2074.8989999999999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86.445999999999998</v>
      </c>
      <c r="C51" s="88">
        <f t="shared" si="10"/>
        <v>109.95700000000001</v>
      </c>
      <c r="D51" s="88">
        <f t="shared" si="10"/>
        <v>171.048</v>
      </c>
      <c r="E51" s="88">
        <f t="shared" si="10"/>
        <v>111.752</v>
      </c>
      <c r="F51" s="88">
        <f t="shared" si="10"/>
        <v>53.603999999999999</v>
      </c>
      <c r="G51" s="88">
        <f t="shared" si="10"/>
        <v>63.188000000000002</v>
      </c>
      <c r="H51" s="88">
        <f t="shared" si="10"/>
        <v>34.811999999999998</v>
      </c>
      <c r="I51" s="88">
        <f t="shared" si="10"/>
        <v>38.121999999999993</v>
      </c>
      <c r="J51" s="88">
        <f t="shared" si="10"/>
        <v>20.798000000000002</v>
      </c>
      <c r="K51" s="88">
        <f t="shared" si="10"/>
        <v>55.340999999999994</v>
      </c>
      <c r="L51" s="88">
        <f t="shared" si="10"/>
        <v>21.332999999999998</v>
      </c>
      <c r="M51" s="88">
        <f t="shared" si="10"/>
        <v>21.184000000000001</v>
      </c>
      <c r="N51" s="88">
        <f t="shared" si="10"/>
        <v>13.132000000000001</v>
      </c>
      <c r="O51" s="88">
        <f t="shared" si="10"/>
        <v>7.97</v>
      </c>
      <c r="P51" s="88">
        <f t="shared" si="10"/>
        <v>10.278</v>
      </c>
      <c r="Q51" s="88">
        <f t="shared" si="10"/>
        <v>22.648999999999997</v>
      </c>
      <c r="R51" s="88">
        <f t="shared" si="10"/>
        <v>84.914000000000001</v>
      </c>
      <c r="S51" s="88">
        <f t="shared" si="10"/>
        <v>128.68199999999999</v>
      </c>
      <c r="T51" s="88">
        <f t="shared" si="10"/>
        <v>99.884999999999991</v>
      </c>
      <c r="U51" s="88">
        <f t="shared" si="10"/>
        <v>78.924999999999997</v>
      </c>
      <c r="V51" s="88">
        <f t="shared" si="10"/>
        <v>36.916999999999994</v>
      </c>
      <c r="W51" s="88">
        <f t="shared" si="10"/>
        <v>97.704999999999998</v>
      </c>
      <c r="X51" s="88">
        <f t="shared" si="10"/>
        <v>128.92399999999998</v>
      </c>
      <c r="Y51" s="88">
        <f t="shared" si="10"/>
        <v>641.33299999999997</v>
      </c>
      <c r="Z51" s="89" t="str">
        <f t="shared" si="10"/>
        <v/>
      </c>
      <c r="AA51" s="104">
        <f>SUM(B51:Z51)</f>
        <v>2138.8989999999994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86.445999999999984</v>
      </c>
      <c r="C4" s="18">
        <v>109.95699999999999</v>
      </c>
      <c r="D4" s="18">
        <v>171.06399999999999</v>
      </c>
      <c r="E4" s="18">
        <v>111.729</v>
      </c>
      <c r="F4" s="18">
        <v>53.604000000000006</v>
      </c>
      <c r="G4" s="18">
        <v>63.187999999999995</v>
      </c>
      <c r="H4" s="18">
        <v>34.812000000000005</v>
      </c>
      <c r="I4" s="18">
        <v>38.122</v>
      </c>
      <c r="J4" s="18">
        <v>20.797999999999998</v>
      </c>
      <c r="K4" s="18">
        <v>55.341000000000001</v>
      </c>
      <c r="L4" s="18">
        <v>21.332999999999998</v>
      </c>
      <c r="M4" s="18">
        <v>21.184000000000001</v>
      </c>
      <c r="N4" s="18">
        <v>13.132</v>
      </c>
      <c r="O4" s="18">
        <v>7.97</v>
      </c>
      <c r="P4" s="18">
        <v>10.277999999999999</v>
      </c>
      <c r="Q4" s="18">
        <v>22.649000000000001</v>
      </c>
      <c r="R4" s="18">
        <v>84.867999999999981</v>
      </c>
      <c r="S4" s="18">
        <v>128.67400000000001</v>
      </c>
      <c r="T4" s="18">
        <v>99.902000000000001</v>
      </c>
      <c r="U4" s="18">
        <v>78.938000000000002</v>
      </c>
      <c r="V4" s="18">
        <v>36.917999999999999</v>
      </c>
      <c r="W4" s="18">
        <v>97.736000000000004</v>
      </c>
      <c r="X4" s="18">
        <v>128.96299999999999</v>
      </c>
      <c r="Y4" s="18">
        <v>641.28700000000003</v>
      </c>
      <c r="Z4" s="19"/>
      <c r="AA4" s="20">
        <f>SUM(B4:Z4)</f>
        <v>2138.893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103.78</v>
      </c>
      <c r="C7" s="28">
        <v>99.94</v>
      </c>
      <c r="D7" s="28">
        <v>100.59</v>
      </c>
      <c r="E7" s="28">
        <v>102</v>
      </c>
      <c r="F7" s="28">
        <v>95</v>
      </c>
      <c r="G7" s="28">
        <v>95</v>
      </c>
      <c r="H7" s="28">
        <v>92.92</v>
      </c>
      <c r="I7" s="28">
        <v>84.15</v>
      </c>
      <c r="J7" s="28">
        <v>81</v>
      </c>
      <c r="K7" s="28">
        <v>56.58</v>
      </c>
      <c r="L7" s="28">
        <v>54.27</v>
      </c>
      <c r="M7" s="28">
        <v>36.82</v>
      </c>
      <c r="N7" s="28">
        <v>-1</v>
      </c>
      <c r="O7" s="28">
        <v>-1</v>
      </c>
      <c r="P7" s="28">
        <v>-1</v>
      </c>
      <c r="Q7" s="28">
        <v>37.79</v>
      </c>
      <c r="R7" s="28">
        <v>48.66</v>
      </c>
      <c r="S7" s="28">
        <v>100.74</v>
      </c>
      <c r="T7" s="28">
        <v>130</v>
      </c>
      <c r="U7" s="28">
        <v>140</v>
      </c>
      <c r="V7" s="28">
        <v>155.29</v>
      </c>
      <c r="W7" s="28">
        <v>133</v>
      </c>
      <c r="X7" s="28">
        <v>135.63999999999999</v>
      </c>
      <c r="Y7" s="28">
        <v>100.52</v>
      </c>
      <c r="Z7" s="29"/>
      <c r="AA7" s="30">
        <f>IF(SUM(B7:Z7)&lt;&gt;0,AVERAGEIF(B7:Z7,"&lt;&gt;"""),"")</f>
        <v>82.528750000000002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2.5379999999999998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2.5379999999999998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0.47599999999999998</v>
      </c>
      <c r="J14" s="57">
        <v>0.83099999999999996</v>
      </c>
      <c r="K14" s="57">
        <v>20.631999999999998</v>
      </c>
      <c r="L14" s="57">
        <v>3.6459999999999999</v>
      </c>
      <c r="M14" s="57">
        <v>3.4490000000000003</v>
      </c>
      <c r="N14" s="57">
        <v>11.311</v>
      </c>
      <c r="O14" s="57">
        <v>6.1829999999999998</v>
      </c>
      <c r="P14" s="57">
        <v>8.4439999999999991</v>
      </c>
      <c r="Q14" s="57">
        <v>13.748000000000001</v>
      </c>
      <c r="R14" s="57">
        <v>16.5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85.22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3.0139999999999998</v>
      </c>
      <c r="J16" s="62">
        <f t="shared" si="1"/>
        <v>0.83099999999999996</v>
      </c>
      <c r="K16" s="62">
        <f t="shared" si="1"/>
        <v>20.631999999999998</v>
      </c>
      <c r="L16" s="62">
        <f t="shared" si="1"/>
        <v>3.6459999999999999</v>
      </c>
      <c r="M16" s="62">
        <f t="shared" si="1"/>
        <v>3.4490000000000003</v>
      </c>
      <c r="N16" s="62">
        <f t="shared" si="1"/>
        <v>11.311</v>
      </c>
      <c r="O16" s="62">
        <f t="shared" si="1"/>
        <v>6.1829999999999998</v>
      </c>
      <c r="P16" s="62">
        <f t="shared" si="1"/>
        <v>8.4439999999999991</v>
      </c>
      <c r="Q16" s="62">
        <f t="shared" si="1"/>
        <v>13.748000000000001</v>
      </c>
      <c r="R16" s="62">
        <f t="shared" si="1"/>
        <v>16.5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87.757999999999996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103</v>
      </c>
      <c r="D19" s="72">
        <v>28</v>
      </c>
      <c r="E19" s="72">
        <v>28</v>
      </c>
      <c r="F19" s="72">
        <v>0.75</v>
      </c>
      <c r="G19" s="72">
        <v>0.5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285.25</v>
      </c>
    </row>
    <row r="20" spans="1:27" ht="24.95" customHeight="1" x14ac:dyDescent="0.2">
      <c r="A20" s="75" t="s">
        <v>15</v>
      </c>
      <c r="B20" s="76">
        <v>1.548</v>
      </c>
      <c r="C20" s="77">
        <v>1.111</v>
      </c>
      <c r="D20" s="77">
        <v>4.5999999999999999E-2</v>
      </c>
      <c r="E20" s="77">
        <v>0.94900000000000007</v>
      </c>
      <c r="F20" s="77">
        <v>11.209</v>
      </c>
      <c r="G20" s="77">
        <v>9.8879999999999981</v>
      </c>
      <c r="H20" s="77">
        <v>0.81</v>
      </c>
      <c r="I20" s="77">
        <v>0.75</v>
      </c>
      <c r="J20" s="77">
        <v>0.74</v>
      </c>
      <c r="K20" s="77">
        <v>0.81800000000000006</v>
      </c>
      <c r="L20" s="77">
        <v>0.80100000000000005</v>
      </c>
      <c r="M20" s="77">
        <v>0.82800000000000007</v>
      </c>
      <c r="N20" s="77">
        <v>0.878</v>
      </c>
      <c r="O20" s="77">
        <v>0.88200000000000001</v>
      </c>
      <c r="P20" s="77">
        <v>0.95899999999999996</v>
      </c>
      <c r="Q20" s="77">
        <v>0.95</v>
      </c>
      <c r="R20" s="77">
        <v>0.99699999999999989</v>
      </c>
      <c r="S20" s="77">
        <v>0.94500000000000006</v>
      </c>
      <c r="T20" s="77">
        <v>5.8000000000000003E-2</v>
      </c>
      <c r="U20" s="77">
        <v>5.7000000000000002E-2</v>
      </c>
      <c r="V20" s="77">
        <v>5.5E-2</v>
      </c>
      <c r="W20" s="77">
        <v>5.2999999999999999E-2</v>
      </c>
      <c r="X20" s="77">
        <v>5.1999999999999998E-2</v>
      </c>
      <c r="Y20" s="77">
        <v>5.0999999999999997E-2</v>
      </c>
      <c r="Z20" s="78"/>
      <c r="AA20" s="79">
        <f t="shared" si="2"/>
        <v>35.435000000000002</v>
      </c>
    </row>
    <row r="21" spans="1:27" ht="24.95" customHeight="1" x14ac:dyDescent="0.2">
      <c r="A21" s="75" t="s">
        <v>16</v>
      </c>
      <c r="B21" s="80">
        <v>9.8979999999999997</v>
      </c>
      <c r="C21" s="81">
        <v>5.8460000000000001</v>
      </c>
      <c r="D21" s="81">
        <v>5.1180000000000003</v>
      </c>
      <c r="E21" s="81">
        <v>3.38</v>
      </c>
      <c r="F21" s="81">
        <v>41.645000000000003</v>
      </c>
      <c r="G21" s="81">
        <v>52.8</v>
      </c>
      <c r="H21" s="81">
        <v>34.002000000000002</v>
      </c>
      <c r="I21" s="81">
        <v>34.357999999999997</v>
      </c>
      <c r="J21" s="81">
        <v>19.227</v>
      </c>
      <c r="K21" s="81">
        <v>33.890999999999998</v>
      </c>
      <c r="L21" s="81">
        <v>16.885999999999999</v>
      </c>
      <c r="M21" s="81">
        <v>16.907</v>
      </c>
      <c r="N21" s="81">
        <v>0.94299999999999995</v>
      </c>
      <c r="O21" s="81">
        <v>0.90500000000000003</v>
      </c>
      <c r="P21" s="81">
        <v>0.875</v>
      </c>
      <c r="Q21" s="81">
        <v>7.9509999999999996</v>
      </c>
      <c r="R21" s="81">
        <v>17.370999999999999</v>
      </c>
      <c r="S21" s="81">
        <v>2.3289999999999997</v>
      </c>
      <c r="T21" s="81">
        <v>1.444</v>
      </c>
      <c r="U21" s="81">
        <v>1.581</v>
      </c>
      <c r="V21" s="81">
        <v>1.5629999999999999</v>
      </c>
      <c r="W21" s="81">
        <v>1.4830000000000001</v>
      </c>
      <c r="X21" s="81">
        <v>1.411</v>
      </c>
      <c r="Y21" s="81">
        <v>2.1360000000000001</v>
      </c>
      <c r="Z21" s="78"/>
      <c r="AA21" s="79">
        <f t="shared" si="2"/>
        <v>313.95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86.445999999999998</v>
      </c>
      <c r="C25" s="88">
        <f t="shared" si="3"/>
        <v>109.95700000000001</v>
      </c>
      <c r="D25" s="88">
        <f t="shared" si="3"/>
        <v>33.164000000000001</v>
      </c>
      <c r="E25" s="88">
        <f t="shared" si="3"/>
        <v>32.329000000000001</v>
      </c>
      <c r="F25" s="88">
        <f t="shared" si="3"/>
        <v>53.603999999999999</v>
      </c>
      <c r="G25" s="88">
        <f t="shared" si="3"/>
        <v>63.187999999999995</v>
      </c>
      <c r="H25" s="88">
        <f t="shared" si="3"/>
        <v>34.812000000000005</v>
      </c>
      <c r="I25" s="88">
        <f t="shared" si="3"/>
        <v>35.107999999999997</v>
      </c>
      <c r="J25" s="88">
        <f t="shared" si="3"/>
        <v>19.966999999999999</v>
      </c>
      <c r="K25" s="88">
        <f t="shared" si="3"/>
        <v>34.708999999999996</v>
      </c>
      <c r="L25" s="88">
        <f t="shared" si="3"/>
        <v>17.686999999999998</v>
      </c>
      <c r="M25" s="88">
        <f t="shared" si="3"/>
        <v>17.734999999999999</v>
      </c>
      <c r="N25" s="88">
        <f t="shared" si="3"/>
        <v>1.821</v>
      </c>
      <c r="O25" s="88">
        <f t="shared" si="3"/>
        <v>1.7869999999999999</v>
      </c>
      <c r="P25" s="88">
        <f t="shared" si="3"/>
        <v>1.8340000000000001</v>
      </c>
      <c r="Q25" s="88">
        <f t="shared" si="3"/>
        <v>8.9009999999999998</v>
      </c>
      <c r="R25" s="88">
        <f t="shared" si="3"/>
        <v>68.367999999999995</v>
      </c>
      <c r="S25" s="88">
        <f t="shared" si="3"/>
        <v>3.274</v>
      </c>
      <c r="T25" s="88">
        <f t="shared" si="3"/>
        <v>1.502</v>
      </c>
      <c r="U25" s="88">
        <f t="shared" si="3"/>
        <v>1.6379999999999999</v>
      </c>
      <c r="V25" s="88">
        <f t="shared" si="3"/>
        <v>1.6179999999999999</v>
      </c>
      <c r="W25" s="88">
        <f t="shared" si="3"/>
        <v>1.536</v>
      </c>
      <c r="X25" s="88">
        <f t="shared" si="3"/>
        <v>1.4630000000000001</v>
      </c>
      <c r="Y25" s="88">
        <f t="shared" si="3"/>
        <v>2.1870000000000003</v>
      </c>
      <c r="Z25" s="89">
        <f t="shared" si="3"/>
        <v>0</v>
      </c>
      <c r="AA25" s="90">
        <f t="shared" si="3"/>
        <v>634.63499999999999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86.445999999999998</v>
      </c>
      <c r="C29" s="77">
        <v>109.95699999999999</v>
      </c>
      <c r="D29" s="77">
        <v>33.164000000000001</v>
      </c>
      <c r="E29" s="77">
        <v>32.329000000000001</v>
      </c>
      <c r="F29" s="77">
        <v>53.603999999999999</v>
      </c>
      <c r="G29" s="77">
        <v>63.188000000000002</v>
      </c>
      <c r="H29" s="77">
        <v>34.811999999999998</v>
      </c>
      <c r="I29" s="77">
        <v>38.122</v>
      </c>
      <c r="J29" s="77">
        <v>20.797999999999998</v>
      </c>
      <c r="K29" s="77">
        <v>55.341000000000001</v>
      </c>
      <c r="L29" s="77">
        <v>21.332999999999998</v>
      </c>
      <c r="M29" s="77">
        <v>21.184000000000001</v>
      </c>
      <c r="N29" s="77">
        <v>13.132</v>
      </c>
      <c r="O29" s="77">
        <v>7.97</v>
      </c>
      <c r="P29" s="77">
        <v>10.278</v>
      </c>
      <c r="Q29" s="77">
        <v>22.649000000000001</v>
      </c>
      <c r="R29" s="77">
        <v>84.867999999999995</v>
      </c>
      <c r="S29" s="77">
        <v>3.274</v>
      </c>
      <c r="T29" s="77">
        <v>1.502</v>
      </c>
      <c r="U29" s="77">
        <v>1.6379999999999999</v>
      </c>
      <c r="V29" s="77">
        <v>1.6180000000000001</v>
      </c>
      <c r="W29" s="77">
        <v>1.536</v>
      </c>
      <c r="X29" s="77">
        <v>1.4630000000000001</v>
      </c>
      <c r="Y29" s="77">
        <v>2.1869999999999998</v>
      </c>
      <c r="Z29" s="78"/>
      <c r="AA29" s="79">
        <f>SUM(B29:Z29)</f>
        <v>722.39299999999992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86.445999999999998</v>
      </c>
      <c r="C31" s="62">
        <f t="shared" si="4"/>
        <v>109.95699999999999</v>
      </c>
      <c r="D31" s="62">
        <f t="shared" si="4"/>
        <v>33.164000000000001</v>
      </c>
      <c r="E31" s="62">
        <f t="shared" si="4"/>
        <v>32.329000000000001</v>
      </c>
      <c r="F31" s="62">
        <f t="shared" si="4"/>
        <v>53.603999999999999</v>
      </c>
      <c r="G31" s="62">
        <f t="shared" si="4"/>
        <v>63.188000000000002</v>
      </c>
      <c r="H31" s="62">
        <f t="shared" si="4"/>
        <v>34.811999999999998</v>
      </c>
      <c r="I31" s="62">
        <f t="shared" si="4"/>
        <v>38.122</v>
      </c>
      <c r="J31" s="62">
        <f t="shared" si="4"/>
        <v>20.797999999999998</v>
      </c>
      <c r="K31" s="62">
        <f t="shared" si="4"/>
        <v>55.341000000000001</v>
      </c>
      <c r="L31" s="62">
        <f t="shared" si="4"/>
        <v>21.332999999999998</v>
      </c>
      <c r="M31" s="62">
        <f t="shared" si="4"/>
        <v>21.184000000000001</v>
      </c>
      <c r="N31" s="62">
        <f t="shared" si="4"/>
        <v>13.132</v>
      </c>
      <c r="O31" s="62">
        <f t="shared" si="4"/>
        <v>7.97</v>
      </c>
      <c r="P31" s="62">
        <f t="shared" si="4"/>
        <v>10.278</v>
      </c>
      <c r="Q31" s="62">
        <f t="shared" si="4"/>
        <v>22.649000000000001</v>
      </c>
      <c r="R31" s="62">
        <f t="shared" si="4"/>
        <v>84.867999999999995</v>
      </c>
      <c r="S31" s="62">
        <f t="shared" si="4"/>
        <v>3.274</v>
      </c>
      <c r="T31" s="62">
        <f t="shared" si="4"/>
        <v>1.502</v>
      </c>
      <c r="U31" s="62">
        <f t="shared" si="4"/>
        <v>1.6379999999999999</v>
      </c>
      <c r="V31" s="62">
        <f t="shared" si="4"/>
        <v>1.6180000000000001</v>
      </c>
      <c r="W31" s="62">
        <f t="shared" si="4"/>
        <v>1.536</v>
      </c>
      <c r="X31" s="62">
        <f t="shared" si="4"/>
        <v>1.4630000000000001</v>
      </c>
      <c r="Y31" s="62">
        <f t="shared" si="4"/>
        <v>2.1869999999999998</v>
      </c>
      <c r="Z31" s="63">
        <f t="shared" si="4"/>
        <v>0</v>
      </c>
      <c r="AA31" s="64">
        <f t="shared" si="4"/>
        <v>722.39299999999992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137.9</v>
      </c>
      <c r="E38" s="99">
        <v>79.400000000000006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125.4</v>
      </c>
      <c r="T38" s="99">
        <v>98.4</v>
      </c>
      <c r="U38" s="99">
        <v>77.3</v>
      </c>
      <c r="V38" s="99">
        <v>35.299999999999997</v>
      </c>
      <c r="W38" s="99">
        <v>96.2</v>
      </c>
      <c r="X38" s="99">
        <v>127.5</v>
      </c>
      <c r="Y38" s="99">
        <v>639.1</v>
      </c>
      <c r="Z38" s="100"/>
      <c r="AA38" s="79">
        <f t="shared" si="5"/>
        <v>1416.5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137.9</v>
      </c>
      <c r="E39" s="88">
        <f t="shared" si="6"/>
        <v>79.400000000000006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125.4</v>
      </c>
      <c r="T39" s="88">
        <f t="shared" si="6"/>
        <v>98.4</v>
      </c>
      <c r="U39" s="88">
        <f t="shared" si="6"/>
        <v>77.3</v>
      </c>
      <c r="V39" s="88">
        <f t="shared" si="6"/>
        <v>35.299999999999997</v>
      </c>
      <c r="W39" s="88">
        <f t="shared" si="6"/>
        <v>96.2</v>
      </c>
      <c r="X39" s="88">
        <f t="shared" si="6"/>
        <v>127.5</v>
      </c>
      <c r="Y39" s="88">
        <f t="shared" si="6"/>
        <v>639.1</v>
      </c>
      <c r="Z39" s="89">
        <f t="shared" si="6"/>
        <v>0</v>
      </c>
      <c r="AA39" s="90">
        <f t="shared" si="5"/>
        <v>1416.5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137.9</v>
      </c>
      <c r="E46" s="99">
        <v>79.400000000000006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125.4</v>
      </c>
      <c r="T46" s="99">
        <v>98.4</v>
      </c>
      <c r="U46" s="99">
        <v>77.3</v>
      </c>
      <c r="V46" s="99">
        <v>35.299999999999997</v>
      </c>
      <c r="W46" s="99">
        <v>96.2</v>
      </c>
      <c r="X46" s="99">
        <v>127.5</v>
      </c>
      <c r="Y46" s="99">
        <v>639.1</v>
      </c>
      <c r="Z46" s="100"/>
      <c r="AA46" s="79">
        <f t="shared" si="7"/>
        <v>1416.5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137.9</v>
      </c>
      <c r="E48" s="88">
        <f t="shared" si="8"/>
        <v>79.400000000000006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125.4</v>
      </c>
      <c r="T48" s="88">
        <f t="shared" si="8"/>
        <v>98.4</v>
      </c>
      <c r="U48" s="88">
        <f t="shared" si="8"/>
        <v>77.3</v>
      </c>
      <c r="V48" s="88">
        <f t="shared" si="8"/>
        <v>35.299999999999997</v>
      </c>
      <c r="W48" s="88">
        <f t="shared" si="8"/>
        <v>96.2</v>
      </c>
      <c r="X48" s="88">
        <f t="shared" si="8"/>
        <v>127.5</v>
      </c>
      <c r="Y48" s="88">
        <f t="shared" si="8"/>
        <v>639.1</v>
      </c>
      <c r="Z48" s="89">
        <f t="shared" si="8"/>
        <v>0</v>
      </c>
      <c r="AA48" s="90">
        <f t="shared" si="7"/>
        <v>1416.5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86.445999999999998</v>
      </c>
      <c r="C51" s="88">
        <f t="shared" si="10"/>
        <v>109.95700000000001</v>
      </c>
      <c r="D51" s="88">
        <f t="shared" si="10"/>
        <v>171.06400000000002</v>
      </c>
      <c r="E51" s="88">
        <f t="shared" si="10"/>
        <v>111.72900000000001</v>
      </c>
      <c r="F51" s="88">
        <f t="shared" si="10"/>
        <v>53.603999999999999</v>
      </c>
      <c r="G51" s="88">
        <f t="shared" si="10"/>
        <v>63.187999999999995</v>
      </c>
      <c r="H51" s="88">
        <f t="shared" si="10"/>
        <v>34.812000000000005</v>
      </c>
      <c r="I51" s="88">
        <f t="shared" si="10"/>
        <v>38.122</v>
      </c>
      <c r="J51" s="88">
        <f t="shared" si="10"/>
        <v>20.797999999999998</v>
      </c>
      <c r="K51" s="88">
        <f t="shared" si="10"/>
        <v>55.340999999999994</v>
      </c>
      <c r="L51" s="88">
        <f t="shared" si="10"/>
        <v>21.332999999999998</v>
      </c>
      <c r="M51" s="88">
        <f t="shared" si="10"/>
        <v>21.184000000000001</v>
      </c>
      <c r="N51" s="88">
        <f t="shared" si="10"/>
        <v>13.132</v>
      </c>
      <c r="O51" s="88">
        <f t="shared" si="10"/>
        <v>7.97</v>
      </c>
      <c r="P51" s="88">
        <f t="shared" si="10"/>
        <v>10.277999999999999</v>
      </c>
      <c r="Q51" s="88">
        <f t="shared" si="10"/>
        <v>22.649000000000001</v>
      </c>
      <c r="R51" s="88">
        <f t="shared" si="10"/>
        <v>84.867999999999995</v>
      </c>
      <c r="S51" s="88">
        <f t="shared" si="10"/>
        <v>128.67400000000001</v>
      </c>
      <c r="T51" s="88">
        <f t="shared" si="10"/>
        <v>99.902000000000001</v>
      </c>
      <c r="U51" s="88">
        <f t="shared" si="10"/>
        <v>78.938000000000002</v>
      </c>
      <c r="V51" s="88">
        <f t="shared" si="10"/>
        <v>36.917999999999999</v>
      </c>
      <c r="W51" s="88">
        <f t="shared" si="10"/>
        <v>97.736000000000004</v>
      </c>
      <c r="X51" s="88">
        <f t="shared" si="10"/>
        <v>128.96299999999999</v>
      </c>
      <c r="Y51" s="88">
        <f t="shared" si="10"/>
        <v>641.28700000000003</v>
      </c>
      <c r="Z51" s="89">
        <f t="shared" si="10"/>
        <v>0</v>
      </c>
      <c r="AA51" s="104">
        <f>SUM(B51:Z51)</f>
        <v>2138.893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137.9</v>
      </c>
      <c r="E4" s="18">
        <v>79.400000000000006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-64</v>
      </c>
      <c r="S4" s="18">
        <v>125.4</v>
      </c>
      <c r="T4" s="18">
        <v>98.4</v>
      </c>
      <c r="U4" s="18">
        <v>77.3</v>
      </c>
      <c r="V4" s="18">
        <v>35.299999999999997</v>
      </c>
      <c r="W4" s="18">
        <v>96.2</v>
      </c>
      <c r="X4" s="18">
        <v>127.5</v>
      </c>
      <c r="Y4" s="18">
        <v>639.1</v>
      </c>
      <c r="Z4" s="19"/>
      <c r="AA4" s="111">
        <f>SUM(B4:Z4)</f>
        <v>1352.5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103.78</v>
      </c>
      <c r="C7" s="117">
        <v>99.94</v>
      </c>
      <c r="D7" s="117">
        <v>100.59</v>
      </c>
      <c r="E7" s="117">
        <v>102</v>
      </c>
      <c r="F7" s="117">
        <v>95</v>
      </c>
      <c r="G7" s="117">
        <v>95</v>
      </c>
      <c r="H7" s="117">
        <v>92.92</v>
      </c>
      <c r="I7" s="117">
        <v>84.15</v>
      </c>
      <c r="J7" s="117">
        <v>81</v>
      </c>
      <c r="K7" s="117">
        <v>56.58</v>
      </c>
      <c r="L7" s="117">
        <v>54.27</v>
      </c>
      <c r="M7" s="117">
        <v>36.82</v>
      </c>
      <c r="N7" s="117">
        <v>-1</v>
      </c>
      <c r="O7" s="117">
        <v>-1</v>
      </c>
      <c r="P7" s="117">
        <v>-1</v>
      </c>
      <c r="Q7" s="117">
        <v>37.79</v>
      </c>
      <c r="R7" s="117">
        <v>48.66</v>
      </c>
      <c r="S7" s="117">
        <v>100.74</v>
      </c>
      <c r="T7" s="117">
        <v>130</v>
      </c>
      <c r="U7" s="117">
        <v>140</v>
      </c>
      <c r="V7" s="117">
        <v>155.29</v>
      </c>
      <c r="W7" s="117">
        <v>133</v>
      </c>
      <c r="X7" s="117">
        <v>135.63999999999999</v>
      </c>
      <c r="Y7" s="117">
        <v>100.52</v>
      </c>
      <c r="Z7" s="118"/>
      <c r="AA7" s="119">
        <f>IF(SUM(B7:Z7)&lt;&gt;0,AVERAGEIF(B7:Z7,"&lt;&gt;"""),"")</f>
        <v>82.528750000000002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137.9</v>
      </c>
      <c r="E23" s="133">
        <v>79.400000000000006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125.4</v>
      </c>
      <c r="T23" s="133">
        <v>98.4</v>
      </c>
      <c r="U23" s="133">
        <v>77.3</v>
      </c>
      <c r="V23" s="133">
        <v>35.299999999999997</v>
      </c>
      <c r="W23" s="133">
        <v>96.2</v>
      </c>
      <c r="X23" s="133">
        <v>127.5</v>
      </c>
      <c r="Y23" s="133">
        <v>639.1</v>
      </c>
      <c r="Z23" s="131"/>
      <c r="AA23" s="132">
        <f t="shared" si="2"/>
        <v>1416.5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137.9</v>
      </c>
      <c r="E24" s="135">
        <f t="shared" si="3"/>
        <v>79.400000000000006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125.4</v>
      </c>
      <c r="T24" s="135">
        <f t="shared" si="3"/>
        <v>98.4</v>
      </c>
      <c r="U24" s="135">
        <f t="shared" si="3"/>
        <v>77.3</v>
      </c>
      <c r="V24" s="135">
        <f t="shared" si="3"/>
        <v>35.299999999999997</v>
      </c>
      <c r="W24" s="135">
        <f t="shared" si="3"/>
        <v>96.2</v>
      </c>
      <c r="X24" s="135">
        <f t="shared" si="3"/>
        <v>127.5</v>
      </c>
      <c r="Y24" s="135">
        <f t="shared" si="3"/>
        <v>639.1</v>
      </c>
      <c r="Z24" s="136" t="str">
        <f t="shared" si="3"/>
        <v/>
      </c>
      <c r="AA24" s="90">
        <f t="shared" si="2"/>
        <v>1416.5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2023-09-02T13:20:08Z</dcterms:created>
  <dcterms:modified xsi:type="dcterms:W3CDTF">2023-09-02T13:20:09Z</dcterms:modified>
</cp:coreProperties>
</file>