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<sst xmlns="http://schemas.openxmlformats.org/spreadsheetml/2006/main" count="117" uniqueCount="53">
  <si>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01/09/2023 16:26:04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</si>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</sst>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671-47CA-A2F6-1E438E4FCC42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671-47CA-A2F6-1E438E4FCC42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78.338999999999999</c:v>
                </c:pt>
                <c:pt idx="1">
                  <c:v>81</c:v>
                </c:pt>
                <c:pt idx="2">
                  <c:v>10.696999999999999</c:v>
                </c:pt>
                <c:pt idx="3">
                  <c:v>37.646999999999998</c:v>
                </c:pt>
                <c:pt idx="4">
                  <c:v>27.582999999999998</c:v>
                </c:pt>
                <c:pt idx="8">
                  <c:v>3.1230000000000002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671-47CA-A2F6-1E438E4FCC42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21.8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94.1</c:v>
                </c:pt>
                <c:pt idx="19">
                  <c:v>14.4</c:v>
                </c:pt>
                <c:pt idx="20">
                  <c:v>35.6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671-47CA-A2F6-1E438E4FCC42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4.2219999999999995</c:v>
                </c:pt>
                <c:pt idx="1">
                  <c:v>10.450000000000001</c:v>
                </c:pt>
                <c:pt idx="2">
                  <c:v>16.952000000000002</c:v>
                </c:pt>
                <c:pt idx="3">
                  <c:v>20.319000000000003</c:v>
                </c:pt>
                <c:pt idx="4">
                  <c:v>21.869000000000003</c:v>
                </c:pt>
                <c:pt idx="5">
                  <c:v>22.396000000000001</c:v>
                </c:pt>
                <c:pt idx="6">
                  <c:v>26.396000000000001</c:v>
                </c:pt>
                <c:pt idx="7">
                  <c:v>18.882000000000001</c:v>
                </c:pt>
                <c:pt idx="8">
                  <c:v>11.902999999999999</c:v>
                </c:pt>
                <c:pt idx="9">
                  <c:v>17.992000000000001</c:v>
                </c:pt>
                <c:pt idx="10">
                  <c:v>23.512</c:v>
                </c:pt>
                <c:pt idx="11">
                  <c:v>30.045000000000002</c:v>
                </c:pt>
                <c:pt idx="12">
                  <c:v>31.829000000000001</c:v>
                </c:pt>
                <c:pt idx="13">
                  <c:v>48.353000000000002</c:v>
                </c:pt>
                <c:pt idx="14">
                  <c:v>40.286000000000001</c:v>
                </c:pt>
                <c:pt idx="15">
                  <c:v>28.098999999999997</c:v>
                </c:pt>
                <c:pt idx="16">
                  <c:v>26.606999999999999</c:v>
                </c:pt>
                <c:pt idx="17">
                  <c:v>17.873999999999999</c:v>
                </c:pt>
                <c:pt idx="18">
                  <c:v>10.837</c:v>
                </c:pt>
                <c:pt idx="19">
                  <c:v>6.4649999999999999</c:v>
                </c:pt>
                <c:pt idx="20">
                  <c:v>4.7559999999999993</c:v>
                </c:pt>
                <c:pt idx="21">
                  <c:v>4.6349999999999998</c:v>
                </c:pt>
                <c:pt idx="22">
                  <c:v>4.8390000000000004</c:v>
                </c:pt>
                <c:pt idx="23">
                  <c:v>8.0150000000000006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671-47CA-A2F6-1E438E4FCC42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671-47CA-A2F6-1E438E4FCC42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671-47CA-A2F6-1E438E4FCC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109.059</c:v>
                </c:pt>
                <c:pt idx="1">
                  <c:v>119.44499999999999</c:v>
                </c:pt>
                <c:pt idx="2">
                  <c:v>81.259999999999991</c:v>
                </c:pt>
                <c:pt idx="3">
                  <c:v>81.096000000000004</c:v>
                </c:pt>
                <c:pt idx="4">
                  <c:v>129.22199999999998</c:v>
                </c:pt>
                <c:pt idx="5">
                  <c:v>81.449000000000012</c:v>
                </c:pt>
                <c:pt idx="6">
                  <c:v>51.769999999999996</c:v>
                </c:pt>
                <c:pt idx="7">
                  <c:v>68.902000000000001</c:v>
                </c:pt>
                <c:pt idx="8">
                  <c:v>67.740000000000009</c:v>
                </c:pt>
                <c:pt idx="9">
                  <c:v>56.33</c:v>
                </c:pt>
                <c:pt idx="10">
                  <c:v>36.664999999999999</c:v>
                </c:pt>
                <c:pt idx="11">
                  <c:v>34.654999999999994</c:v>
                </c:pt>
                <c:pt idx="12">
                  <c:v>34.292999999999999</c:v>
                </c:pt>
                <c:pt idx="13">
                  <c:v>50.447000000000003</c:v>
                </c:pt>
                <c:pt idx="14">
                  <c:v>44.6</c:v>
                </c:pt>
                <c:pt idx="15">
                  <c:v>32.169000000000004</c:v>
                </c:pt>
                <c:pt idx="16">
                  <c:v>41.317999999999998</c:v>
                </c:pt>
                <c:pt idx="17">
                  <c:v>45.332000000000001</c:v>
                </c:pt>
                <c:pt idx="18">
                  <c:v>141.05799999999999</c:v>
                </c:pt>
                <c:pt idx="19">
                  <c:v>64.933999999999997</c:v>
                </c:pt>
                <c:pt idx="20">
                  <c:v>90.241</c:v>
                </c:pt>
                <c:pt idx="21">
                  <c:v>50.638999999999996</c:v>
                </c:pt>
                <c:pt idx="22">
                  <c:v>48.28</c:v>
                </c:pt>
                <c:pt idx="23">
                  <c:v>45.305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671-47CA-A2F6-1E438E4FCC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107.46</c:v>
                </c:pt>
                <c:pt idx="1">
                  <c:v>102.7</c:v>
                </c:pt>
                <c:pt idx="2">
                  <c:v>95.76</c:v>
                </c:pt>
                <c:pt idx="3">
                  <c:v>98.68</c:v>
                </c:pt>
                <c:pt idx="4">
                  <c:v>96.92</c:v>
                </c:pt>
                <c:pt idx="5">
                  <c:v>80.5</c:v>
                </c:pt>
                <c:pt idx="6">
                  <c:v>93.15</c:v>
                </c:pt>
                <c:pt idx="7">
                  <c:v>94.01</c:v>
                </c:pt>
                <c:pt idx="8">
                  <c:v>94.45</c:v>
                </c:pt>
                <c:pt idx="9">
                  <c:v>91.58</c:v>
                </c:pt>
                <c:pt idx="10">
                  <c:v>88.27</c:v>
                </c:pt>
                <c:pt idx="11">
                  <c:v>79.58</c:v>
                </c:pt>
                <c:pt idx="12">
                  <c:v>75.989999999999995</c:v>
                </c:pt>
                <c:pt idx="13">
                  <c:v>80.989999999999995</c:v>
                </c:pt>
                <c:pt idx="14">
                  <c:v>67.349999999999994</c:v>
                </c:pt>
                <c:pt idx="15">
                  <c:v>69.400000000000006</c:v>
                </c:pt>
                <c:pt idx="16">
                  <c:v>84.01</c:v>
                </c:pt>
                <c:pt idx="17">
                  <c:v>89</c:v>
                </c:pt>
                <c:pt idx="18">
                  <c:v>100</c:v>
                </c:pt>
                <c:pt idx="19">
                  <c:v>133</c:v>
                </c:pt>
                <c:pt idx="20">
                  <c:v>139.38</c:v>
                </c:pt>
                <c:pt idx="21">
                  <c:v>113.4</c:v>
                </c:pt>
                <c:pt idx="22">
                  <c:v>99.64</c:v>
                </c:pt>
                <c:pt idx="23">
                  <c:v>91.34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671-47CA-A2F6-1E438E4FCC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109.09300000000002</v>
      </c>
      <c r="C4" s="18">
        <v>119.401</v>
      </c>
      <c r="D4" s="18">
        <v>81.291000000000011</v>
      </c>
      <c r="E4" s="18">
        <v>81.081999999999994</v>
      </c>
      <c r="F4" s="18">
        <v>129.22200000000001</v>
      </c>
      <c r="G4" s="18">
        <v>81.448999999999984</v>
      </c>
      <c r="H4" s="18">
        <v>51.77</v>
      </c>
      <c r="I4" s="18">
        <v>68.902000000000001</v>
      </c>
      <c r="J4" s="18">
        <v>67.739999999999995</v>
      </c>
      <c r="K4" s="18">
        <v>56.330000000000005</v>
      </c>
      <c r="L4" s="18">
        <v>36.665000000000006</v>
      </c>
      <c r="M4" s="18">
        <v>34.655000000000001</v>
      </c>
      <c r="N4" s="18">
        <v>34.292999999999999</v>
      </c>
      <c r="O4" s="18">
        <v>50.433</v>
      </c>
      <c r="P4" s="18">
        <v>44.611000000000004</v>
      </c>
      <c r="Q4" s="18">
        <v>32.183</v>
      </c>
      <c r="R4" s="18">
        <v>41.320999999999991</v>
      </c>
      <c r="S4" s="18">
        <v>45.332000000000008</v>
      </c>
      <c r="T4" s="18">
        <v>141.01299999999998</v>
      </c>
      <c r="U4" s="18">
        <v>64.91</v>
      </c>
      <c r="V4" s="18">
        <v>90.242000000000004</v>
      </c>
      <c r="W4" s="18">
        <v>50.618000000000002</v>
      </c>
      <c r="X4" s="18">
        <v>48.28</v>
      </c>
      <c r="Y4" s="18">
        <v>45.304999999999993</v>
      </c>
      <c r="Z4" s="19"/>
      <c r="AA4" s="20">
        <f>SUM(B4:Z4)</f>
        <v>1606.1410000000001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107.46</v>
      </c>
      <c r="C7" s="28">
        <v>102.7</v>
      </c>
      <c r="D7" s="28">
        <v>95.76</v>
      </c>
      <c r="E7" s="28">
        <v>98.68</v>
      </c>
      <c r="F7" s="28">
        <v>96.92</v>
      </c>
      <c r="G7" s="28">
        <v>80.5</v>
      </c>
      <c r="H7" s="28">
        <v>93.15</v>
      </c>
      <c r="I7" s="28">
        <v>94.01</v>
      </c>
      <c r="J7" s="28">
        <v>94.45</v>
      </c>
      <c r="K7" s="28">
        <v>91.58</v>
      </c>
      <c r="L7" s="28">
        <v>88.27</v>
      </c>
      <c r="M7" s="28">
        <v>79.58</v>
      </c>
      <c r="N7" s="28">
        <v>75.989999999999995</v>
      </c>
      <c r="O7" s="28">
        <v>80.989999999999995</v>
      </c>
      <c r="P7" s="28">
        <v>67.349999999999994</v>
      </c>
      <c r="Q7" s="28">
        <v>69.400000000000006</v>
      </c>
      <c r="R7" s="28">
        <v>84.01</v>
      </c>
      <c r="S7" s="28">
        <v>89</v>
      </c>
      <c r="T7" s="28">
        <v>100</v>
      </c>
      <c r="U7" s="28">
        <v>133</v>
      </c>
      <c r="V7" s="28">
        <v>139.38</v>
      </c>
      <c r="W7" s="28">
        <v>113.4</v>
      </c>
      <c r="X7" s="28">
        <v>99.64</v>
      </c>
      <c r="Y7" s="28">
        <v>91.34</v>
      </c>
      <c r="Z7" s="29"/>
      <c r="AA7" s="30">
        <f>IF(SUM(B7:Z7)&lt;&gt;0,AVERAGEIF(B7:Z7,"&lt;&gt;"""),"")</f>
        <v>94.44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78.338999999999999</v>
      </c>
      <c r="C12" s="52">
        <v>81</v>
      </c>
      <c r="D12" s="52">
        <v>10.696999999999999</v>
      </c>
      <c r="E12" s="52">
        <v>37.646999999999998</v>
      </c>
      <c r="F12" s="52">
        <v>27.582999999999998</v>
      </c>
      <c r="G12" s="52"/>
      <c r="H12" s="52"/>
      <c r="I12" s="52"/>
      <c r="J12" s="52">
        <v>3.1230000000000002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238.38899999999998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4.2219999999999995</v>
      </c>
      <c r="C14" s="57">
        <v>10.450000000000001</v>
      </c>
      <c r="D14" s="57">
        <v>16.952000000000002</v>
      </c>
      <c r="E14" s="57">
        <v>20.319000000000003</v>
      </c>
      <c r="F14" s="57">
        <v>21.869000000000003</v>
      </c>
      <c r="G14" s="57">
        <v>22.396000000000001</v>
      </c>
      <c r="H14" s="57">
        <v>26.396000000000001</v>
      </c>
      <c r="I14" s="57">
        <v>18.882000000000001</v>
      </c>
      <c r="J14" s="57">
        <v>11.902999999999999</v>
      </c>
      <c r="K14" s="57">
        <v>17.992000000000001</v>
      </c>
      <c r="L14" s="57">
        <v>23.512</v>
      </c>
      <c r="M14" s="57">
        <v>30.045000000000002</v>
      </c>
      <c r="N14" s="57">
        <v>31.829000000000001</v>
      </c>
      <c r="O14" s="57">
        <v>48.353000000000002</v>
      </c>
      <c r="P14" s="57">
        <v>40.286000000000001</v>
      </c>
      <c r="Q14" s="57">
        <v>28.098999999999997</v>
      </c>
      <c r="R14" s="57">
        <v>26.606999999999999</v>
      </c>
      <c r="S14" s="57">
        <v>17.873999999999999</v>
      </c>
      <c r="T14" s="57">
        <v>10.837</v>
      </c>
      <c r="U14" s="57">
        <v>6.4649999999999999</v>
      </c>
      <c r="V14" s="57">
        <v>4.7559999999999993</v>
      </c>
      <c r="W14" s="57">
        <v>4.6349999999999998</v>
      </c>
      <c r="X14" s="57">
        <v>4.8390000000000004</v>
      </c>
      <c r="Y14" s="57">
        <v>8.0150000000000006</v>
      </c>
      <c r="Z14" s="58"/>
      <c r="AA14" s="59">
        <f t="shared" si="0"/>
        <v>457.5329999999999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82.560999999999993</v>
      </c>
      <c r="C16" s="62">
        <f t="shared" ref="C16:Z16" si="1">IF(LEN(C$2)&gt;0,SUM(C10:C15),"")</f>
        <v>91.45</v>
      </c>
      <c r="D16" s="62">
        <f t="shared" si="1"/>
        <v>27.649000000000001</v>
      </c>
      <c r="E16" s="62">
        <f t="shared" si="1"/>
        <v>57.966000000000001</v>
      </c>
      <c r="F16" s="62">
        <f t="shared" si="1"/>
        <v>49.451999999999998</v>
      </c>
      <c r="G16" s="62">
        <f t="shared" si="1"/>
        <v>22.396000000000001</v>
      </c>
      <c r="H16" s="62">
        <f t="shared" si="1"/>
        <v>26.396000000000001</v>
      </c>
      <c r="I16" s="62">
        <f t="shared" si="1"/>
        <v>18.882000000000001</v>
      </c>
      <c r="J16" s="62">
        <f t="shared" si="1"/>
        <v>15.026</v>
      </c>
      <c r="K16" s="62">
        <f t="shared" si="1"/>
        <v>17.992000000000001</v>
      </c>
      <c r="L16" s="62">
        <f t="shared" si="1"/>
        <v>23.512</v>
      </c>
      <c r="M16" s="62">
        <f t="shared" si="1"/>
        <v>30.045000000000002</v>
      </c>
      <c r="N16" s="62">
        <f t="shared" si="1"/>
        <v>31.829000000000001</v>
      </c>
      <c r="O16" s="62">
        <f t="shared" si="1"/>
        <v>48.353000000000002</v>
      </c>
      <c r="P16" s="62">
        <f t="shared" si="1"/>
        <v>40.286000000000001</v>
      </c>
      <c r="Q16" s="62">
        <f t="shared" si="1"/>
        <v>28.098999999999997</v>
      </c>
      <c r="R16" s="62">
        <f t="shared" si="1"/>
        <v>26.606999999999999</v>
      </c>
      <c r="S16" s="62">
        <f t="shared" si="1"/>
        <v>17.873999999999999</v>
      </c>
      <c r="T16" s="62">
        <f t="shared" si="1"/>
        <v>10.837</v>
      </c>
      <c r="U16" s="62">
        <f t="shared" si="1"/>
        <v>6.4649999999999999</v>
      </c>
      <c r="V16" s="62">
        <f t="shared" si="1"/>
        <v>4.7559999999999993</v>
      </c>
      <c r="W16" s="62">
        <f t="shared" si="1"/>
        <v>4.6349999999999998</v>
      </c>
      <c r="X16" s="62">
        <f t="shared" si="1"/>
        <v>4.8390000000000004</v>
      </c>
      <c r="Y16" s="62">
        <f t="shared" si="1"/>
        <v>8.0150000000000006</v>
      </c>
      <c r="Z16" s="63" t="str">
        <f t="shared" si="1"/>
        <v/>
      </c>
      <c r="AA16" s="64">
        <f>SUM(AA10:AA15)</f>
        <v>695.92199999999991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>
        <v>50</v>
      </c>
      <c r="G19" s="72">
        <v>50</v>
      </c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100</v>
      </c>
    </row>
    <row r="20" spans="1:27" ht="24.95" customHeight="1" x14ac:dyDescent="0.2">
      <c r="A20" s="75" t="s">
        <v>15</v>
      </c>
      <c r="B20" s="76">
        <v>25</v>
      </c>
      <c r="C20" s="77">
        <v>25</v>
      </c>
      <c r="D20" s="77">
        <v>25</v>
      </c>
      <c r="E20" s="77">
        <v>16.672000000000001</v>
      </c>
      <c r="F20" s="77">
        <v>22.67</v>
      </c>
      <c r="G20" s="77">
        <v>2.7290000000000001</v>
      </c>
      <c r="H20" s="77">
        <v>22.603000000000002</v>
      </c>
      <c r="I20" s="77">
        <v>49.896999999999998</v>
      </c>
      <c r="J20" s="77">
        <v>52.713999999999999</v>
      </c>
      <c r="K20" s="77">
        <v>8.2680000000000007</v>
      </c>
      <c r="L20" s="77">
        <v>10.253</v>
      </c>
      <c r="M20" s="77"/>
      <c r="N20" s="77"/>
      <c r="O20" s="77"/>
      <c r="P20" s="77"/>
      <c r="Q20" s="77"/>
      <c r="R20" s="77"/>
      <c r="S20" s="77">
        <v>13.856</v>
      </c>
      <c r="T20" s="77">
        <v>28.72</v>
      </c>
      <c r="U20" s="77">
        <v>31.331000000000003</v>
      </c>
      <c r="V20" s="77">
        <v>39.953000000000003</v>
      </c>
      <c r="W20" s="77">
        <v>36.837000000000003</v>
      </c>
      <c r="X20" s="77">
        <v>34.188000000000002</v>
      </c>
      <c r="Y20" s="77">
        <v>33.400999999999996</v>
      </c>
      <c r="Z20" s="78"/>
      <c r="AA20" s="79">
        <f t="shared" si="2"/>
        <v>479.09199999999993</v>
      </c>
    </row>
    <row r="21" spans="1:27" ht="24.95" customHeight="1" x14ac:dyDescent="0.2">
      <c r="A21" s="75" t="s">
        <v>16</v>
      </c>
      <c r="B21" s="80">
        <v>1.532</v>
      </c>
      <c r="C21" s="81">
        <v>2.9509999999999996</v>
      </c>
      <c r="D21" s="81">
        <v>6.8419999999999996</v>
      </c>
      <c r="E21" s="81">
        <v>6.444</v>
      </c>
      <c r="F21" s="81">
        <v>7.1</v>
      </c>
      <c r="G21" s="81">
        <v>6.3239999999999998</v>
      </c>
      <c r="H21" s="81">
        <v>2.7709999999999999</v>
      </c>
      <c r="I21" s="81">
        <v>0.123</v>
      </c>
      <c r="J21" s="81"/>
      <c r="K21" s="81">
        <v>30.07</v>
      </c>
      <c r="L21" s="81">
        <v>2.9</v>
      </c>
      <c r="M21" s="81">
        <v>4.6099999999999994</v>
      </c>
      <c r="N21" s="81">
        <v>2.464</v>
      </c>
      <c r="O21" s="81">
        <v>2.08</v>
      </c>
      <c r="P21" s="81">
        <v>4.3250000000000002</v>
      </c>
      <c r="Q21" s="81">
        <v>4.0839999999999996</v>
      </c>
      <c r="R21" s="81">
        <v>14.714</v>
      </c>
      <c r="S21" s="81">
        <v>13.602</v>
      </c>
      <c r="T21" s="81">
        <v>7.3559999999999999</v>
      </c>
      <c r="U21" s="81">
        <v>12.714</v>
      </c>
      <c r="V21" s="81">
        <v>9.9329999999999998</v>
      </c>
      <c r="W21" s="81">
        <v>9.1460000000000008</v>
      </c>
      <c r="X21" s="81">
        <v>9.2530000000000001</v>
      </c>
      <c r="Y21" s="81">
        <v>3.8889999999999998</v>
      </c>
      <c r="Z21" s="78"/>
      <c r="AA21" s="79">
        <f t="shared" si="2"/>
        <v>165.22699999999998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26.532</v>
      </c>
      <c r="C25" s="88">
        <f t="shared" ref="C25:Z25" si="3">IF(LEN(C$2)&gt;0,SUM(C19:C24),"")</f>
        <v>27.951000000000001</v>
      </c>
      <c r="D25" s="88">
        <f t="shared" si="3"/>
        <v>31.841999999999999</v>
      </c>
      <c r="E25" s="88">
        <f t="shared" si="3"/>
        <v>23.116</v>
      </c>
      <c r="F25" s="88">
        <f t="shared" si="3"/>
        <v>79.77</v>
      </c>
      <c r="G25" s="88">
        <f t="shared" si="3"/>
        <v>59.052999999999997</v>
      </c>
      <c r="H25" s="88">
        <f t="shared" si="3"/>
        <v>25.374000000000002</v>
      </c>
      <c r="I25" s="88">
        <f t="shared" si="3"/>
        <v>50.019999999999996</v>
      </c>
      <c r="J25" s="88">
        <f t="shared" si="3"/>
        <v>52.713999999999999</v>
      </c>
      <c r="K25" s="88">
        <f t="shared" si="3"/>
        <v>38.338000000000001</v>
      </c>
      <c r="L25" s="88">
        <f t="shared" si="3"/>
        <v>13.153</v>
      </c>
      <c r="M25" s="88">
        <f t="shared" si="3"/>
        <v>4.6099999999999994</v>
      </c>
      <c r="N25" s="88">
        <f t="shared" si="3"/>
        <v>2.464</v>
      </c>
      <c r="O25" s="88">
        <f t="shared" si="3"/>
        <v>2.08</v>
      </c>
      <c r="P25" s="88">
        <f t="shared" si="3"/>
        <v>4.3250000000000002</v>
      </c>
      <c r="Q25" s="88">
        <f t="shared" si="3"/>
        <v>4.0839999999999996</v>
      </c>
      <c r="R25" s="88">
        <f t="shared" si="3"/>
        <v>14.714</v>
      </c>
      <c r="S25" s="88">
        <f t="shared" si="3"/>
        <v>27.457999999999998</v>
      </c>
      <c r="T25" s="88">
        <f t="shared" si="3"/>
        <v>36.076000000000001</v>
      </c>
      <c r="U25" s="88">
        <f t="shared" si="3"/>
        <v>44.045000000000002</v>
      </c>
      <c r="V25" s="88">
        <f t="shared" si="3"/>
        <v>49.886000000000003</v>
      </c>
      <c r="W25" s="88">
        <f t="shared" si="3"/>
        <v>45.983000000000004</v>
      </c>
      <c r="X25" s="88">
        <f t="shared" si="3"/>
        <v>43.441000000000003</v>
      </c>
      <c r="Y25" s="88">
        <f t="shared" si="3"/>
        <v>37.29</v>
      </c>
      <c r="Z25" s="89" t="str">
        <f t="shared" si="3"/>
        <v/>
      </c>
      <c r="AA25" s="90">
        <f>SUM(AA19:AA24)</f>
        <v>744.31899999999985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109.093</v>
      </c>
      <c r="C29" s="77">
        <v>119.401</v>
      </c>
      <c r="D29" s="77">
        <v>59.491</v>
      </c>
      <c r="E29" s="77">
        <v>81.081999999999994</v>
      </c>
      <c r="F29" s="77">
        <v>129.22200000000001</v>
      </c>
      <c r="G29" s="77">
        <v>81.448999999999998</v>
      </c>
      <c r="H29" s="77">
        <v>51.77</v>
      </c>
      <c r="I29" s="77">
        <v>68.902000000000001</v>
      </c>
      <c r="J29" s="77">
        <v>67.739999999999995</v>
      </c>
      <c r="K29" s="77">
        <v>56.33</v>
      </c>
      <c r="L29" s="77">
        <v>36.664999999999999</v>
      </c>
      <c r="M29" s="77">
        <v>34.655000000000001</v>
      </c>
      <c r="N29" s="77">
        <v>34.292999999999999</v>
      </c>
      <c r="O29" s="77">
        <v>50.433</v>
      </c>
      <c r="P29" s="77">
        <v>44.610999999999997</v>
      </c>
      <c r="Q29" s="77">
        <v>32.183</v>
      </c>
      <c r="R29" s="77">
        <v>41.320999999999998</v>
      </c>
      <c r="S29" s="77">
        <v>45.332000000000001</v>
      </c>
      <c r="T29" s="77">
        <v>46.912999999999997</v>
      </c>
      <c r="U29" s="77">
        <v>50.51</v>
      </c>
      <c r="V29" s="77">
        <v>54.642000000000003</v>
      </c>
      <c r="W29" s="77">
        <v>50.618000000000002</v>
      </c>
      <c r="X29" s="77">
        <v>48.28</v>
      </c>
      <c r="Y29" s="77">
        <v>45.305</v>
      </c>
      <c r="Z29" s="78"/>
      <c r="AA29" s="79">
        <f>SUM(B29:Z29)</f>
        <v>1440.241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109.093</v>
      </c>
      <c r="C31" s="62">
        <f t="shared" ref="C31:Z31" si="4">IF(LEN(C$2)&gt;0,SUM(C28:C30),"")</f>
        <v>119.401</v>
      </c>
      <c r="D31" s="62">
        <f t="shared" si="4"/>
        <v>59.491</v>
      </c>
      <c r="E31" s="62">
        <f t="shared" si="4"/>
        <v>81.081999999999994</v>
      </c>
      <c r="F31" s="62">
        <f t="shared" si="4"/>
        <v>129.22200000000001</v>
      </c>
      <c r="G31" s="62">
        <f t="shared" si="4"/>
        <v>81.448999999999998</v>
      </c>
      <c r="H31" s="62">
        <f t="shared" si="4"/>
        <v>51.77</v>
      </c>
      <c r="I31" s="62">
        <f t="shared" si="4"/>
        <v>68.902000000000001</v>
      </c>
      <c r="J31" s="62">
        <f t="shared" si="4"/>
        <v>67.739999999999995</v>
      </c>
      <c r="K31" s="62">
        <f t="shared" si="4"/>
        <v>56.33</v>
      </c>
      <c r="L31" s="62">
        <f t="shared" si="4"/>
        <v>36.664999999999999</v>
      </c>
      <c r="M31" s="62">
        <f t="shared" si="4"/>
        <v>34.655000000000001</v>
      </c>
      <c r="N31" s="62">
        <f t="shared" si="4"/>
        <v>34.292999999999999</v>
      </c>
      <c r="O31" s="62">
        <f t="shared" si="4"/>
        <v>50.433</v>
      </c>
      <c r="P31" s="62">
        <f t="shared" si="4"/>
        <v>44.610999999999997</v>
      </c>
      <c r="Q31" s="62">
        <f t="shared" si="4"/>
        <v>32.183</v>
      </c>
      <c r="R31" s="62">
        <f t="shared" si="4"/>
        <v>41.320999999999998</v>
      </c>
      <c r="S31" s="62">
        <f t="shared" si="4"/>
        <v>45.332000000000001</v>
      </c>
      <c r="T31" s="62">
        <f t="shared" si="4"/>
        <v>46.912999999999997</v>
      </c>
      <c r="U31" s="62">
        <f t="shared" si="4"/>
        <v>50.51</v>
      </c>
      <c r="V31" s="62">
        <f t="shared" si="4"/>
        <v>54.642000000000003</v>
      </c>
      <c r="W31" s="62">
        <f t="shared" si="4"/>
        <v>50.618000000000002</v>
      </c>
      <c r="X31" s="62">
        <f t="shared" si="4"/>
        <v>48.28</v>
      </c>
      <c r="Y31" s="62">
        <f t="shared" si="4"/>
        <v>45.305</v>
      </c>
      <c r="Z31" s="63" t="str">
        <f t="shared" si="4"/>
        <v/>
      </c>
      <c r="AA31" s="64">
        <f>SUM(AA28:AA30)</f>
        <v>1440.241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>
        <v>21.8</v>
      </c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94.1</v>
      </c>
      <c r="U38" s="99">
        <v>14.4</v>
      </c>
      <c r="V38" s="99">
        <v>35.6</v>
      </c>
      <c r="W38" s="99"/>
      <c r="X38" s="99"/>
      <c r="Y38" s="99"/>
      <c r="Z38" s="100"/>
      <c r="AA38" s="79">
        <f t="shared" si="5"/>
        <v>165.89999999999998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21.8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94.1</v>
      </c>
      <c r="U39" s="88">
        <f t="shared" si="6"/>
        <v>14.4</v>
      </c>
      <c r="V39" s="88">
        <f t="shared" si="6"/>
        <v>35.6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165.89999999999998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>
        <v>21.8</v>
      </c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94.1</v>
      </c>
      <c r="U46" s="99">
        <v>14.4</v>
      </c>
      <c r="V46" s="99">
        <v>35.6</v>
      </c>
      <c r="W46" s="99"/>
      <c r="X46" s="99"/>
      <c r="Y46" s="99"/>
      <c r="Z46" s="100"/>
      <c r="AA46" s="79">
        <f t="shared" si="7"/>
        <v>165.89999999999998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21.8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94.1</v>
      </c>
      <c r="U48" s="88">
        <f t="shared" si="8"/>
        <v>14.4</v>
      </c>
      <c r="V48" s="88">
        <f t="shared" si="8"/>
        <v>35.6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165.89999999999998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109.09299999999999</v>
      </c>
      <c r="C51" s="88">
        <f t="shared" si="10"/>
        <v>119.40100000000001</v>
      </c>
      <c r="D51" s="88">
        <f t="shared" si="10"/>
        <v>81.290999999999997</v>
      </c>
      <c r="E51" s="88">
        <f t="shared" si="10"/>
        <v>81.081999999999994</v>
      </c>
      <c r="F51" s="88">
        <f t="shared" si="10"/>
        <v>129.22199999999998</v>
      </c>
      <c r="G51" s="88">
        <f t="shared" si="10"/>
        <v>81.448999999999998</v>
      </c>
      <c r="H51" s="88">
        <f t="shared" si="10"/>
        <v>51.77</v>
      </c>
      <c r="I51" s="88">
        <f t="shared" si="10"/>
        <v>68.902000000000001</v>
      </c>
      <c r="J51" s="88">
        <f t="shared" si="10"/>
        <v>67.739999999999995</v>
      </c>
      <c r="K51" s="88">
        <f t="shared" si="10"/>
        <v>56.33</v>
      </c>
      <c r="L51" s="88">
        <f t="shared" si="10"/>
        <v>36.664999999999999</v>
      </c>
      <c r="M51" s="88">
        <f t="shared" si="10"/>
        <v>34.655000000000001</v>
      </c>
      <c r="N51" s="88">
        <f t="shared" si="10"/>
        <v>34.292999999999999</v>
      </c>
      <c r="O51" s="88">
        <f t="shared" si="10"/>
        <v>50.433</v>
      </c>
      <c r="P51" s="88">
        <f t="shared" si="10"/>
        <v>44.611000000000004</v>
      </c>
      <c r="Q51" s="88">
        <f t="shared" si="10"/>
        <v>32.182999999999993</v>
      </c>
      <c r="R51" s="88">
        <f t="shared" si="10"/>
        <v>41.320999999999998</v>
      </c>
      <c r="S51" s="88">
        <f t="shared" si="10"/>
        <v>45.331999999999994</v>
      </c>
      <c r="T51" s="88">
        <f t="shared" si="10"/>
        <v>141.01299999999998</v>
      </c>
      <c r="U51" s="88">
        <f t="shared" si="10"/>
        <v>64.910000000000011</v>
      </c>
      <c r="V51" s="88">
        <f t="shared" si="10"/>
        <v>90.242000000000004</v>
      </c>
      <c r="W51" s="88">
        <f t="shared" si="10"/>
        <v>50.618000000000002</v>
      </c>
      <c r="X51" s="88">
        <f t="shared" si="10"/>
        <v>48.28</v>
      </c>
      <c r="Y51" s="88">
        <f t="shared" si="10"/>
        <v>45.305</v>
      </c>
      <c r="Z51" s="89" t="str">
        <f t="shared" si="10"/>
        <v/>
      </c>
      <c r="AA51" s="104">
        <f>SUM(B51:Z51)</f>
        <v>1606.1409999999996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45171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109.059</v>
      </c>
      <c r="C4" s="18">
        <v>119.44499999999999</v>
      </c>
      <c r="D4" s="18">
        <v>81.259999999999991</v>
      </c>
      <c r="E4" s="18">
        <v>81.096000000000004</v>
      </c>
      <c r="F4" s="18">
        <v>129.22199999999998</v>
      </c>
      <c r="G4" s="18">
        <v>81.449000000000012</v>
      </c>
      <c r="H4" s="18">
        <v>51.769999999999996</v>
      </c>
      <c r="I4" s="18">
        <v>68.902000000000001</v>
      </c>
      <c r="J4" s="18">
        <v>67.740000000000009</v>
      </c>
      <c r="K4" s="18">
        <v>56.33</v>
      </c>
      <c r="L4" s="18">
        <v>36.664999999999999</v>
      </c>
      <c r="M4" s="18">
        <v>34.654999999999994</v>
      </c>
      <c r="N4" s="18">
        <v>34.292999999999999</v>
      </c>
      <c r="O4" s="18">
        <v>50.447000000000003</v>
      </c>
      <c r="P4" s="18">
        <v>44.6</v>
      </c>
      <c r="Q4" s="18">
        <v>32.169000000000004</v>
      </c>
      <c r="R4" s="18">
        <v>41.317999999999998</v>
      </c>
      <c r="S4" s="18">
        <v>45.332000000000001</v>
      </c>
      <c r="T4" s="18">
        <v>141.05799999999999</v>
      </c>
      <c r="U4" s="18">
        <v>64.933999999999997</v>
      </c>
      <c r="V4" s="18">
        <v>90.241</v>
      </c>
      <c r="W4" s="18">
        <v>50.638999999999996</v>
      </c>
      <c r="X4" s="18">
        <v>48.28</v>
      </c>
      <c r="Y4" s="18">
        <v>45.305</v>
      </c>
      <c r="Z4" s="19"/>
      <c r="AA4" s="20">
        <f>SUM(B4:Z4)</f>
        <v>1606.2090000000001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107.46</v>
      </c>
      <c r="C7" s="28">
        <v>102.7</v>
      </c>
      <c r="D7" s="28">
        <v>95.76</v>
      </c>
      <c r="E7" s="28">
        <v>98.68</v>
      </c>
      <c r="F7" s="28">
        <v>96.92</v>
      </c>
      <c r="G7" s="28">
        <v>80.5</v>
      </c>
      <c r="H7" s="28">
        <v>93.15</v>
      </c>
      <c r="I7" s="28">
        <v>94.01</v>
      </c>
      <c r="J7" s="28">
        <v>94.45</v>
      </c>
      <c r="K7" s="28">
        <v>91.58</v>
      </c>
      <c r="L7" s="28">
        <v>88.27</v>
      </c>
      <c r="M7" s="28">
        <v>79.58</v>
      </c>
      <c r="N7" s="28">
        <v>75.989999999999995</v>
      </c>
      <c r="O7" s="28">
        <v>80.989999999999995</v>
      </c>
      <c r="P7" s="28">
        <v>67.349999999999994</v>
      </c>
      <c r="Q7" s="28">
        <v>69.400000000000006</v>
      </c>
      <c r="R7" s="28">
        <v>84.01</v>
      </c>
      <c r="S7" s="28">
        <v>89</v>
      </c>
      <c r="T7" s="28">
        <v>100</v>
      </c>
      <c r="U7" s="28">
        <v>133</v>
      </c>
      <c r="V7" s="28">
        <v>139.38</v>
      </c>
      <c r="W7" s="28">
        <v>113.4</v>
      </c>
      <c r="X7" s="28">
        <v>99.64</v>
      </c>
      <c r="Y7" s="28">
        <v>91.34</v>
      </c>
      <c r="Z7" s="29"/>
      <c r="AA7" s="30">
        <f>IF(SUM(B7:Z7)&lt;&gt;0,AVERAGEIF(B7:Z7,"&lt;&gt;"""),"")</f>
        <v>94.44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17.992000000000001</v>
      </c>
      <c r="H12" s="52"/>
      <c r="I12" s="52">
        <v>18.922999999999998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36.914999999999999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3.5</v>
      </c>
      <c r="H14" s="57"/>
      <c r="I14" s="57"/>
      <c r="J14" s="57"/>
      <c r="K14" s="57"/>
      <c r="L14" s="57"/>
      <c r="M14" s="57">
        <v>17.189</v>
      </c>
      <c r="N14" s="57">
        <v>16.088000000000001</v>
      </c>
      <c r="O14" s="57">
        <v>17.047000000000001</v>
      </c>
      <c r="P14" s="57">
        <v>26</v>
      </c>
      <c r="Q14" s="57">
        <v>30</v>
      </c>
      <c r="R14" s="57">
        <v>23.004999999999999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132.82900000000001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21.492000000000001</v>
      </c>
      <c r="H16" s="62">
        <f t="shared" si="1"/>
        <v>0</v>
      </c>
      <c r="I16" s="62">
        <f t="shared" si="1"/>
        <v>18.922999999999998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17.189</v>
      </c>
      <c r="N16" s="62">
        <f t="shared" si="1"/>
        <v>16.088000000000001</v>
      </c>
      <c r="O16" s="62">
        <f t="shared" si="1"/>
        <v>17.047000000000001</v>
      </c>
      <c r="P16" s="62">
        <f t="shared" si="1"/>
        <v>26</v>
      </c>
      <c r="Q16" s="62">
        <f t="shared" si="1"/>
        <v>30</v>
      </c>
      <c r="R16" s="62">
        <f t="shared" si="1"/>
        <v>23.004999999999999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169.744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95</v>
      </c>
      <c r="C19" s="72">
        <v>75</v>
      </c>
      <c r="D19" s="72">
        <v>28</v>
      </c>
      <c r="E19" s="72">
        <v>28</v>
      </c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>
        <v>75</v>
      </c>
      <c r="U19" s="72"/>
      <c r="V19" s="72">
        <v>28</v>
      </c>
      <c r="W19" s="72"/>
      <c r="X19" s="72"/>
      <c r="Y19" s="72"/>
      <c r="Z19" s="73"/>
      <c r="AA19" s="74">
        <f t="shared" ref="AA19:AA24" si="2">SUM(B19:Z19)</f>
        <v>329</v>
      </c>
    </row>
    <row r="20" spans="1:27" ht="24.95" customHeight="1" x14ac:dyDescent="0.2">
      <c r="A20" s="75" t="s">
        <v>15</v>
      </c>
      <c r="B20" s="76">
        <v>0.96300000000000008</v>
      </c>
      <c r="C20" s="77">
        <v>2.665</v>
      </c>
      <c r="D20" s="77">
        <v>3.6069999999999998</v>
      </c>
      <c r="E20" s="77">
        <v>5.5E-2</v>
      </c>
      <c r="F20" s="77">
        <v>5.6000000000000001E-2</v>
      </c>
      <c r="G20" s="77">
        <v>1.929</v>
      </c>
      <c r="H20" s="77">
        <v>1.0620000000000001</v>
      </c>
      <c r="I20" s="77">
        <v>6.4000000000000001E-2</v>
      </c>
      <c r="J20" s="77">
        <v>8.6679999999999993</v>
      </c>
      <c r="K20" s="77">
        <v>6.9000000000000006E-2</v>
      </c>
      <c r="L20" s="77">
        <v>6.9000000000000006E-2</v>
      </c>
      <c r="M20" s="77">
        <v>9.479000000000001</v>
      </c>
      <c r="N20" s="77">
        <v>2.1100000000000003</v>
      </c>
      <c r="O20" s="77"/>
      <c r="P20" s="77"/>
      <c r="Q20" s="77">
        <v>1.095</v>
      </c>
      <c r="R20" s="77">
        <v>1.127</v>
      </c>
      <c r="S20" s="77">
        <v>6.4000000000000001E-2</v>
      </c>
      <c r="T20" s="77">
        <v>4.0609999999999999</v>
      </c>
      <c r="U20" s="77">
        <v>6.2E-2</v>
      </c>
      <c r="V20" s="77">
        <v>3.46</v>
      </c>
      <c r="W20" s="77">
        <v>1.708</v>
      </c>
      <c r="X20" s="77">
        <v>5.6000000000000001E-2</v>
      </c>
      <c r="Y20" s="77">
        <v>5.1999999999999998E-2</v>
      </c>
      <c r="Z20" s="78"/>
      <c r="AA20" s="79">
        <f t="shared" si="2"/>
        <v>42.480999999999987</v>
      </c>
    </row>
    <row r="21" spans="1:27" ht="24.95" customHeight="1" x14ac:dyDescent="0.2">
      <c r="A21" s="75" t="s">
        <v>16</v>
      </c>
      <c r="B21" s="80">
        <v>4.9960000000000004</v>
      </c>
      <c r="C21" s="81">
        <v>4.88</v>
      </c>
      <c r="D21" s="81">
        <v>49.653000000000006</v>
      </c>
      <c r="E21" s="81">
        <v>6.141</v>
      </c>
      <c r="F21" s="81">
        <v>31.665999999999997</v>
      </c>
      <c r="G21" s="81">
        <v>58.028000000000006</v>
      </c>
      <c r="H21" s="81">
        <v>50.707999999999998</v>
      </c>
      <c r="I21" s="81">
        <v>49.915000000000006</v>
      </c>
      <c r="J21" s="81">
        <v>59.071999999999996</v>
      </c>
      <c r="K21" s="81">
        <v>56.260999999999996</v>
      </c>
      <c r="L21" s="81">
        <v>36.596000000000004</v>
      </c>
      <c r="M21" s="81">
        <v>7.9869999999999992</v>
      </c>
      <c r="N21" s="81">
        <v>5.0950000000000006</v>
      </c>
      <c r="O21" s="81"/>
      <c r="P21" s="81"/>
      <c r="Q21" s="81">
        <v>0.97399999999999998</v>
      </c>
      <c r="R21" s="81">
        <v>2.4859999999999998</v>
      </c>
      <c r="S21" s="81">
        <v>45.268000000000001</v>
      </c>
      <c r="T21" s="81">
        <v>61.997</v>
      </c>
      <c r="U21" s="81">
        <v>64.872</v>
      </c>
      <c r="V21" s="81">
        <v>58.781000000000006</v>
      </c>
      <c r="W21" s="81">
        <v>34.131</v>
      </c>
      <c r="X21" s="81">
        <v>48.224000000000004</v>
      </c>
      <c r="Y21" s="81">
        <v>45.253</v>
      </c>
      <c r="Z21" s="78"/>
      <c r="AA21" s="79">
        <f t="shared" si="2"/>
        <v>782.98400000000004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11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11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100.95899999999999</v>
      </c>
      <c r="C25" s="88">
        <f t="shared" si="3"/>
        <v>82.545000000000002</v>
      </c>
      <c r="D25" s="88">
        <f t="shared" si="3"/>
        <v>81.260000000000005</v>
      </c>
      <c r="E25" s="88">
        <f t="shared" si="3"/>
        <v>34.195999999999998</v>
      </c>
      <c r="F25" s="88">
        <f t="shared" si="3"/>
        <v>31.721999999999998</v>
      </c>
      <c r="G25" s="88">
        <f t="shared" si="3"/>
        <v>59.957000000000008</v>
      </c>
      <c r="H25" s="88">
        <f t="shared" si="3"/>
        <v>51.769999999999996</v>
      </c>
      <c r="I25" s="88">
        <f t="shared" si="3"/>
        <v>49.979000000000006</v>
      </c>
      <c r="J25" s="88">
        <f t="shared" si="3"/>
        <v>67.739999999999995</v>
      </c>
      <c r="K25" s="88">
        <f t="shared" si="3"/>
        <v>56.33</v>
      </c>
      <c r="L25" s="88">
        <f t="shared" si="3"/>
        <v>36.665000000000006</v>
      </c>
      <c r="M25" s="88">
        <f t="shared" si="3"/>
        <v>17.466000000000001</v>
      </c>
      <c r="N25" s="88">
        <f t="shared" si="3"/>
        <v>18.205000000000002</v>
      </c>
      <c r="O25" s="88">
        <f t="shared" si="3"/>
        <v>0</v>
      </c>
      <c r="P25" s="88">
        <f t="shared" si="3"/>
        <v>0</v>
      </c>
      <c r="Q25" s="88">
        <f t="shared" si="3"/>
        <v>2.069</v>
      </c>
      <c r="R25" s="88">
        <f t="shared" si="3"/>
        <v>3.6129999999999995</v>
      </c>
      <c r="S25" s="88">
        <f t="shared" si="3"/>
        <v>45.332000000000001</v>
      </c>
      <c r="T25" s="88">
        <f t="shared" si="3"/>
        <v>141.05799999999999</v>
      </c>
      <c r="U25" s="88">
        <f t="shared" si="3"/>
        <v>64.933999999999997</v>
      </c>
      <c r="V25" s="88">
        <f t="shared" si="3"/>
        <v>90.241000000000014</v>
      </c>
      <c r="W25" s="88">
        <f t="shared" si="3"/>
        <v>35.838999999999999</v>
      </c>
      <c r="X25" s="88">
        <f t="shared" si="3"/>
        <v>48.28</v>
      </c>
      <c r="Y25" s="88">
        <f t="shared" si="3"/>
        <v>45.305</v>
      </c>
      <c r="Z25" s="89">
        <f t="shared" si="3"/>
        <v>0</v>
      </c>
      <c r="AA25" s="90">
        <f t="shared" si="3"/>
        <v>1165.4650000000001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100.959</v>
      </c>
      <c r="C29" s="77">
        <v>82.545000000000002</v>
      </c>
      <c r="D29" s="77">
        <v>81.260000000000005</v>
      </c>
      <c r="E29" s="77">
        <v>34.195999999999998</v>
      </c>
      <c r="F29" s="77">
        <v>31.722000000000001</v>
      </c>
      <c r="G29" s="77">
        <v>81.448999999999998</v>
      </c>
      <c r="H29" s="77">
        <v>51.77</v>
      </c>
      <c r="I29" s="77">
        <v>68.902000000000001</v>
      </c>
      <c r="J29" s="77">
        <v>67.739999999999995</v>
      </c>
      <c r="K29" s="77">
        <v>56.33</v>
      </c>
      <c r="L29" s="77">
        <v>36.664999999999999</v>
      </c>
      <c r="M29" s="77">
        <v>34.655000000000001</v>
      </c>
      <c r="N29" s="77">
        <v>34.292999999999999</v>
      </c>
      <c r="O29" s="77">
        <v>17.047000000000001</v>
      </c>
      <c r="P29" s="77">
        <v>26</v>
      </c>
      <c r="Q29" s="77">
        <v>32.069000000000003</v>
      </c>
      <c r="R29" s="77">
        <v>26.617999999999999</v>
      </c>
      <c r="S29" s="77">
        <v>45.332000000000001</v>
      </c>
      <c r="T29" s="77">
        <v>141.05799999999999</v>
      </c>
      <c r="U29" s="77">
        <v>64.933999999999997</v>
      </c>
      <c r="V29" s="77">
        <v>90.241</v>
      </c>
      <c r="W29" s="77">
        <v>35.838999999999999</v>
      </c>
      <c r="X29" s="77">
        <v>48.28</v>
      </c>
      <c r="Y29" s="77">
        <v>45.305</v>
      </c>
      <c r="Z29" s="78"/>
      <c r="AA29" s="79">
        <f>SUM(B29:Z29)</f>
        <v>1335.2090000000001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100.959</v>
      </c>
      <c r="C31" s="62">
        <f t="shared" si="4"/>
        <v>82.545000000000002</v>
      </c>
      <c r="D31" s="62">
        <f t="shared" si="4"/>
        <v>81.260000000000005</v>
      </c>
      <c r="E31" s="62">
        <f t="shared" si="4"/>
        <v>34.195999999999998</v>
      </c>
      <c r="F31" s="62">
        <f t="shared" si="4"/>
        <v>31.722000000000001</v>
      </c>
      <c r="G31" s="62">
        <f t="shared" si="4"/>
        <v>81.448999999999998</v>
      </c>
      <c r="H31" s="62">
        <f t="shared" si="4"/>
        <v>51.77</v>
      </c>
      <c r="I31" s="62">
        <f t="shared" si="4"/>
        <v>68.902000000000001</v>
      </c>
      <c r="J31" s="62">
        <f t="shared" si="4"/>
        <v>67.739999999999995</v>
      </c>
      <c r="K31" s="62">
        <f t="shared" si="4"/>
        <v>56.33</v>
      </c>
      <c r="L31" s="62">
        <f t="shared" si="4"/>
        <v>36.664999999999999</v>
      </c>
      <c r="M31" s="62">
        <f t="shared" si="4"/>
        <v>34.655000000000001</v>
      </c>
      <c r="N31" s="62">
        <f t="shared" si="4"/>
        <v>34.292999999999999</v>
      </c>
      <c r="O31" s="62">
        <f t="shared" si="4"/>
        <v>17.047000000000001</v>
      </c>
      <c r="P31" s="62">
        <f t="shared" si="4"/>
        <v>26</v>
      </c>
      <c r="Q31" s="62">
        <f t="shared" si="4"/>
        <v>32.069000000000003</v>
      </c>
      <c r="R31" s="62">
        <f t="shared" si="4"/>
        <v>26.617999999999999</v>
      </c>
      <c r="S31" s="62">
        <f t="shared" si="4"/>
        <v>45.332000000000001</v>
      </c>
      <c r="T31" s="62">
        <f t="shared" si="4"/>
        <v>141.05799999999999</v>
      </c>
      <c r="U31" s="62">
        <f t="shared" si="4"/>
        <v>64.933999999999997</v>
      </c>
      <c r="V31" s="62">
        <f t="shared" si="4"/>
        <v>90.241</v>
      </c>
      <c r="W31" s="62">
        <f t="shared" si="4"/>
        <v>35.838999999999999</v>
      </c>
      <c r="X31" s="62">
        <f t="shared" si="4"/>
        <v>48.28</v>
      </c>
      <c r="Y31" s="62">
        <f t="shared" si="4"/>
        <v>45.305</v>
      </c>
      <c r="Z31" s="63">
        <f t="shared" si="4"/>
        <v>0</v>
      </c>
      <c r="AA31" s="64">
        <f t="shared" si="4"/>
        <v>1335.2090000000001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8.1</v>
      </c>
      <c r="C38" s="99">
        <v>36.9</v>
      </c>
      <c r="D38" s="99"/>
      <c r="E38" s="99">
        <v>46.9</v>
      </c>
      <c r="F38" s="99">
        <v>97.5</v>
      </c>
      <c r="G38" s="99"/>
      <c r="H38" s="99"/>
      <c r="I38" s="99"/>
      <c r="J38" s="99"/>
      <c r="K38" s="99"/>
      <c r="L38" s="99"/>
      <c r="M38" s="99"/>
      <c r="N38" s="99"/>
      <c r="O38" s="99">
        <v>33.4</v>
      </c>
      <c r="P38" s="99">
        <v>18.600000000000001</v>
      </c>
      <c r="Q38" s="99">
        <v>0.1</v>
      </c>
      <c r="R38" s="99">
        <v>14.7</v>
      </c>
      <c r="S38" s="99"/>
      <c r="T38" s="99"/>
      <c r="U38" s="99"/>
      <c r="V38" s="99"/>
      <c r="W38" s="99">
        <v>14.8</v>
      </c>
      <c r="X38" s="99"/>
      <c r="Y38" s="99"/>
      <c r="Z38" s="100"/>
      <c r="AA38" s="79">
        <f t="shared" si="5"/>
        <v>271</v>
      </c>
    </row>
    <row r="39" spans="1:27" ht="30" customHeight="1" thickBot="1" x14ac:dyDescent="0.25">
      <c r="A39" s="86" t="s">
        <v>45</v>
      </c>
      <c r="B39" s="87">
        <f t="shared" ref="B39:Z39" si="6">SUM(B34:B38)</f>
        <v>8.1</v>
      </c>
      <c r="C39" s="88">
        <f t="shared" si="6"/>
        <v>36.9</v>
      </c>
      <c r="D39" s="88">
        <f t="shared" si="6"/>
        <v>0</v>
      </c>
      <c r="E39" s="88">
        <f t="shared" si="6"/>
        <v>46.9</v>
      </c>
      <c r="F39" s="88">
        <f t="shared" si="6"/>
        <v>97.5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33.4</v>
      </c>
      <c r="P39" s="88">
        <f t="shared" si="6"/>
        <v>18.600000000000001</v>
      </c>
      <c r="Q39" s="88">
        <f t="shared" si="6"/>
        <v>0.1</v>
      </c>
      <c r="R39" s="88">
        <f t="shared" si="6"/>
        <v>14.7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14.8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271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8.1</v>
      </c>
      <c r="C46" s="99">
        <v>36.9</v>
      </c>
      <c r="D46" s="99"/>
      <c r="E46" s="99">
        <v>46.9</v>
      </c>
      <c r="F46" s="99">
        <v>97.5</v>
      </c>
      <c r="G46" s="99"/>
      <c r="H46" s="99"/>
      <c r="I46" s="99"/>
      <c r="J46" s="99"/>
      <c r="K46" s="99"/>
      <c r="L46" s="99"/>
      <c r="M46" s="99"/>
      <c r="N46" s="99"/>
      <c r="O46" s="99">
        <v>33.4</v>
      </c>
      <c r="P46" s="99">
        <v>18.600000000000001</v>
      </c>
      <c r="Q46" s="99">
        <v>0.1</v>
      </c>
      <c r="R46" s="99">
        <v>14.7</v>
      </c>
      <c r="S46" s="99"/>
      <c r="T46" s="99"/>
      <c r="U46" s="99"/>
      <c r="V46" s="99"/>
      <c r="W46" s="99">
        <v>14.8</v>
      </c>
      <c r="X46" s="99"/>
      <c r="Y46" s="99"/>
      <c r="Z46" s="100"/>
      <c r="AA46" s="79">
        <f t="shared" si="7"/>
        <v>271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8.1</v>
      </c>
      <c r="C48" s="88">
        <f t="shared" ref="C48:Z48" si="8">SUM(C42:C47)</f>
        <v>36.9</v>
      </c>
      <c r="D48" s="88">
        <f t="shared" si="8"/>
        <v>0</v>
      </c>
      <c r="E48" s="88">
        <f t="shared" si="8"/>
        <v>46.9</v>
      </c>
      <c r="F48" s="88">
        <f t="shared" si="8"/>
        <v>97.5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33.4</v>
      </c>
      <c r="P48" s="88">
        <f t="shared" si="8"/>
        <v>18.600000000000001</v>
      </c>
      <c r="Q48" s="88">
        <f t="shared" si="8"/>
        <v>0.1</v>
      </c>
      <c r="R48" s="88">
        <f t="shared" si="8"/>
        <v>14.7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14.8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271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109.05899999999998</v>
      </c>
      <c r="C51" s="88">
        <f t="shared" si="10"/>
        <v>119.44499999999999</v>
      </c>
      <c r="D51" s="88">
        <f t="shared" si="10"/>
        <v>81.260000000000005</v>
      </c>
      <c r="E51" s="88">
        <f t="shared" si="10"/>
        <v>81.096000000000004</v>
      </c>
      <c r="F51" s="88">
        <f t="shared" si="10"/>
        <v>129.22200000000001</v>
      </c>
      <c r="G51" s="88">
        <f t="shared" si="10"/>
        <v>81.449000000000012</v>
      </c>
      <c r="H51" s="88">
        <f t="shared" si="10"/>
        <v>51.769999999999996</v>
      </c>
      <c r="I51" s="88">
        <f t="shared" si="10"/>
        <v>68.902000000000001</v>
      </c>
      <c r="J51" s="88">
        <f t="shared" si="10"/>
        <v>67.739999999999995</v>
      </c>
      <c r="K51" s="88">
        <f t="shared" si="10"/>
        <v>56.33</v>
      </c>
      <c r="L51" s="88">
        <f t="shared" si="10"/>
        <v>36.665000000000006</v>
      </c>
      <c r="M51" s="88">
        <f t="shared" si="10"/>
        <v>34.655000000000001</v>
      </c>
      <c r="N51" s="88">
        <f t="shared" si="10"/>
        <v>34.293000000000006</v>
      </c>
      <c r="O51" s="88">
        <f t="shared" si="10"/>
        <v>50.447000000000003</v>
      </c>
      <c r="P51" s="88">
        <f t="shared" si="10"/>
        <v>44.6</v>
      </c>
      <c r="Q51" s="88">
        <f t="shared" si="10"/>
        <v>32.169000000000004</v>
      </c>
      <c r="R51" s="88">
        <f t="shared" si="10"/>
        <v>41.317999999999998</v>
      </c>
      <c r="S51" s="88">
        <f t="shared" si="10"/>
        <v>45.332000000000001</v>
      </c>
      <c r="T51" s="88">
        <f t="shared" si="10"/>
        <v>141.05799999999999</v>
      </c>
      <c r="U51" s="88">
        <f t="shared" si="10"/>
        <v>64.933999999999997</v>
      </c>
      <c r="V51" s="88">
        <f t="shared" si="10"/>
        <v>90.241000000000014</v>
      </c>
      <c r="W51" s="88">
        <f t="shared" si="10"/>
        <v>50.638999999999996</v>
      </c>
      <c r="X51" s="88">
        <f t="shared" si="10"/>
        <v>48.28</v>
      </c>
      <c r="Y51" s="88">
        <f t="shared" si="10"/>
        <v>45.305</v>
      </c>
      <c r="Z51" s="89">
        <f t="shared" si="10"/>
        <v>0</v>
      </c>
      <c r="AA51" s="104">
        <f>SUM(B51:Z51)</f>
        <v>1606.2090000000001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8.1</v>
      </c>
      <c r="C4" s="18">
        <v>36.9</v>
      </c>
      <c r="D4" s="18">
        <v>-21.8</v>
      </c>
      <c r="E4" s="18">
        <v>46.9</v>
      </c>
      <c r="F4" s="18">
        <v>97.5</v>
      </c>
      <c r="G4" s="18"/>
      <c r="H4" s="18"/>
      <c r="I4" s="18"/>
      <c r="J4" s="18"/>
      <c r="K4" s="18"/>
      <c r="L4" s="18"/>
      <c r="M4" s="18"/>
      <c r="N4" s="18"/>
      <c r="O4" s="18">
        <v>33.4</v>
      </c>
      <c r="P4" s="18">
        <v>18.600000000000001</v>
      </c>
      <c r="Q4" s="18">
        <v>0.1</v>
      </c>
      <c r="R4" s="18">
        <v>14.7</v>
      </c>
      <c r="S4" s="18"/>
      <c r="T4" s="18">
        <v>-94.1</v>
      </c>
      <c r="U4" s="18">
        <v>-14.4</v>
      </c>
      <c r="V4" s="18">
        <v>-35.6</v>
      </c>
      <c r="W4" s="18">
        <v>14.8</v>
      </c>
      <c r="X4" s="18"/>
      <c r="Y4" s="18"/>
      <c r="Z4" s="19"/>
      <c r="AA4" s="111">
        <f>SUM(B4:Z4)</f>
        <v>105.09999999999998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107.46</v>
      </c>
      <c r="C7" s="117">
        <v>102.7</v>
      </c>
      <c r="D7" s="117">
        <v>95.76</v>
      </c>
      <c r="E7" s="117">
        <v>98.68</v>
      </c>
      <c r="F7" s="117">
        <v>96.92</v>
      </c>
      <c r="G7" s="117">
        <v>80.5</v>
      </c>
      <c r="H7" s="117">
        <v>93.15</v>
      </c>
      <c r="I7" s="117">
        <v>94.01</v>
      </c>
      <c r="J7" s="117">
        <v>94.45</v>
      </c>
      <c r="K7" s="117">
        <v>91.58</v>
      </c>
      <c r="L7" s="117">
        <v>88.27</v>
      </c>
      <c r="M7" s="117">
        <v>79.58</v>
      </c>
      <c r="N7" s="117">
        <v>75.989999999999995</v>
      </c>
      <c r="O7" s="117">
        <v>80.989999999999995</v>
      </c>
      <c r="P7" s="117">
        <v>67.349999999999994</v>
      </c>
      <c r="Q7" s="117">
        <v>69.400000000000006</v>
      </c>
      <c r="R7" s="117">
        <v>84.01</v>
      </c>
      <c r="S7" s="117">
        <v>89</v>
      </c>
      <c r="T7" s="117">
        <v>100</v>
      </c>
      <c r="U7" s="117">
        <v>133</v>
      </c>
      <c r="V7" s="117">
        <v>139.38</v>
      </c>
      <c r="W7" s="117">
        <v>113.4</v>
      </c>
      <c r="X7" s="117">
        <v>99.64</v>
      </c>
      <c r="Y7" s="117">
        <v>91.34</v>
      </c>
      <c r="Z7" s="118"/>
      <c r="AA7" s="119">
        <f>IF(SUM(B7:Z7)&lt;&gt;0,AVERAGEIF(B7:Z7,"&lt;&gt;"""),"")</f>
        <v>94.44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>
        <v>21.8</v>
      </c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94.1</v>
      </c>
      <c r="U15" s="133">
        <v>14.4</v>
      </c>
      <c r="V15" s="133">
        <v>35.6</v>
      </c>
      <c r="W15" s="133"/>
      <c r="X15" s="133"/>
      <c r="Y15" s="133"/>
      <c r="Z15" s="131"/>
      <c r="AA15" s="132">
        <f t="shared" si="0"/>
        <v>165.89999999999998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21.8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94.1</v>
      </c>
      <c r="U16" s="135">
        <f t="shared" si="1"/>
        <v>14.4</v>
      </c>
      <c r="V16" s="135">
        <f t="shared" si="1"/>
        <v>35.6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165.89999999999998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8.1</v>
      </c>
      <c r="C23" s="133">
        <v>36.9</v>
      </c>
      <c r="D23" s="133"/>
      <c r="E23" s="133">
        <v>46.9</v>
      </c>
      <c r="F23" s="133">
        <v>97.5</v>
      </c>
      <c r="G23" s="133"/>
      <c r="H23" s="133"/>
      <c r="I23" s="133"/>
      <c r="J23" s="133"/>
      <c r="K23" s="133"/>
      <c r="L23" s="133"/>
      <c r="M23" s="133"/>
      <c r="N23" s="133"/>
      <c r="O23" s="133">
        <v>33.4</v>
      </c>
      <c r="P23" s="133">
        <v>18.600000000000001</v>
      </c>
      <c r="Q23" s="133">
        <v>0.1</v>
      </c>
      <c r="R23" s="133">
        <v>14.7</v>
      </c>
      <c r="S23" s="133"/>
      <c r="T23" s="133"/>
      <c r="U23" s="133"/>
      <c r="V23" s="133"/>
      <c r="W23" s="133">
        <v>14.8</v>
      </c>
      <c r="X23" s="133"/>
      <c r="Y23" s="133"/>
      <c r="Z23" s="131"/>
      <c r="AA23" s="132">
        <f t="shared" si="2"/>
        <v>271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8.1</v>
      </c>
      <c r="C24" s="135">
        <f t="shared" si="3"/>
        <v>36.9</v>
      </c>
      <c r="D24" s="135">
        <f t="shared" si="3"/>
        <v>0</v>
      </c>
      <c r="E24" s="135">
        <f t="shared" si="3"/>
        <v>46.9</v>
      </c>
      <c r="F24" s="135">
        <f t="shared" si="3"/>
        <v>97.5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33.4</v>
      </c>
      <c r="P24" s="135">
        <f t="shared" si="3"/>
        <v>18.600000000000001</v>
      </c>
      <c r="Q24" s="135">
        <f t="shared" si="3"/>
        <v>0.1</v>
      </c>
      <c r="R24" s="135">
        <f t="shared" si="3"/>
        <v>14.7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14.8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271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2023-09-01T13:26:04Z</dcterms:created>
  <dcterms:modified xsi:type="dcterms:W3CDTF">2023-09-01T13:26:05Z</dcterms:modified>
</cp:coreProperties>
</file>