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<sst xmlns="http://schemas.openxmlformats.org/spreadsheetml/2006/main" count="117" uniqueCount="53">
  <si>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31/08/2023 16:17:38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</si>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</sst>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D9-4A83-9F7A-1E470001CD9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D9-4A83-9F7A-1E470001CD9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102.238</c:v>
                </c:pt>
                <c:pt idx="1">
                  <c:v>44.817999999999998</c:v>
                </c:pt>
                <c:pt idx="2">
                  <c:v>61.960999999999999</c:v>
                </c:pt>
                <c:pt idx="3">
                  <c:v>16</c:v>
                </c:pt>
                <c:pt idx="4">
                  <c:v>17.751999999999999</c:v>
                </c:pt>
                <c:pt idx="5">
                  <c:v>22.879000000000001</c:v>
                </c:pt>
                <c:pt idx="6">
                  <c:v>51.509</c:v>
                </c:pt>
                <c:pt idx="7">
                  <c:v>2</c:v>
                </c:pt>
                <c:pt idx="16">
                  <c:v>13.8</c:v>
                </c:pt>
                <c:pt idx="22">
                  <c:v>9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D9-4A83-9F7A-1E470001CD9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D9-4A83-9F7A-1E470001CD9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15.319000000000001</c:v>
                </c:pt>
                <c:pt idx="1">
                  <c:v>11.327</c:v>
                </c:pt>
                <c:pt idx="2">
                  <c:v>16.228000000000005</c:v>
                </c:pt>
                <c:pt idx="3">
                  <c:v>15.707000000000001</c:v>
                </c:pt>
                <c:pt idx="4">
                  <c:v>15.03</c:v>
                </c:pt>
                <c:pt idx="5">
                  <c:v>21.322999999999997</c:v>
                </c:pt>
                <c:pt idx="6">
                  <c:v>25.495000000000001</c:v>
                </c:pt>
                <c:pt idx="7">
                  <c:v>20.095000000000002</c:v>
                </c:pt>
                <c:pt idx="8">
                  <c:v>5.1429999999999998</c:v>
                </c:pt>
                <c:pt idx="9">
                  <c:v>13.507</c:v>
                </c:pt>
                <c:pt idx="10">
                  <c:v>16.36</c:v>
                </c:pt>
                <c:pt idx="11">
                  <c:v>24.979000000000003</c:v>
                </c:pt>
                <c:pt idx="12">
                  <c:v>26.468000000000004</c:v>
                </c:pt>
                <c:pt idx="13">
                  <c:v>25.442</c:v>
                </c:pt>
                <c:pt idx="14">
                  <c:v>23.576000000000001</c:v>
                </c:pt>
                <c:pt idx="15">
                  <c:v>24.524000000000001</c:v>
                </c:pt>
                <c:pt idx="16">
                  <c:v>13.292</c:v>
                </c:pt>
                <c:pt idx="17">
                  <c:v>14.091000000000001</c:v>
                </c:pt>
                <c:pt idx="18">
                  <c:v>18.095000000000002</c:v>
                </c:pt>
                <c:pt idx="19">
                  <c:v>16.614000000000001</c:v>
                </c:pt>
                <c:pt idx="20">
                  <c:v>15.948</c:v>
                </c:pt>
                <c:pt idx="21">
                  <c:v>12.446999999999999</c:v>
                </c:pt>
                <c:pt idx="22">
                  <c:v>14.984</c:v>
                </c:pt>
                <c:pt idx="23">
                  <c:v>19.763000000000002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D9-4A83-9F7A-1E470001CD9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D9-4A83-9F7A-1E470001CD9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D9-4A83-9F7A-1E470001C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131.41999999999999</c:v>
                </c:pt>
                <c:pt idx="1">
                  <c:v>101.726</c:v>
                </c:pt>
                <c:pt idx="2">
                  <c:v>104.583</c:v>
                </c:pt>
                <c:pt idx="3">
                  <c:v>37.591000000000001</c:v>
                </c:pt>
                <c:pt idx="4">
                  <c:v>37.562000000000005</c:v>
                </c:pt>
                <c:pt idx="5">
                  <c:v>47.195</c:v>
                </c:pt>
                <c:pt idx="6">
                  <c:v>116.13999999999999</c:v>
                </c:pt>
                <c:pt idx="7">
                  <c:v>72.381</c:v>
                </c:pt>
                <c:pt idx="8">
                  <c:v>65.766999999999996</c:v>
                </c:pt>
                <c:pt idx="9">
                  <c:v>98.12</c:v>
                </c:pt>
                <c:pt idx="10">
                  <c:v>121.621</c:v>
                </c:pt>
                <c:pt idx="11">
                  <c:v>37.997999999999998</c:v>
                </c:pt>
                <c:pt idx="12">
                  <c:v>39.564999999999998</c:v>
                </c:pt>
                <c:pt idx="13">
                  <c:v>37.240999999999993</c:v>
                </c:pt>
                <c:pt idx="14">
                  <c:v>33.893999999999998</c:v>
                </c:pt>
                <c:pt idx="15">
                  <c:v>93.376999999999995</c:v>
                </c:pt>
                <c:pt idx="16">
                  <c:v>105.80399999999999</c:v>
                </c:pt>
                <c:pt idx="17">
                  <c:v>98.532999999999987</c:v>
                </c:pt>
                <c:pt idx="18">
                  <c:v>53.445</c:v>
                </c:pt>
                <c:pt idx="19">
                  <c:v>48.341999999999999</c:v>
                </c:pt>
                <c:pt idx="20">
                  <c:v>51.86399999999999</c:v>
                </c:pt>
                <c:pt idx="21">
                  <c:v>48.360000000000007</c:v>
                </c:pt>
                <c:pt idx="22">
                  <c:v>60.36</c:v>
                </c:pt>
                <c:pt idx="23">
                  <c:v>97.466000000000008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2D9-4A83-9F7A-1E470001C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106.84</c:v>
                </c:pt>
                <c:pt idx="1">
                  <c:v>108.7</c:v>
                </c:pt>
                <c:pt idx="2">
                  <c:v>102.29</c:v>
                </c:pt>
                <c:pt idx="3">
                  <c:v>90.12</c:v>
                </c:pt>
                <c:pt idx="4">
                  <c:v>90.53</c:v>
                </c:pt>
                <c:pt idx="5">
                  <c:v>93.56</c:v>
                </c:pt>
                <c:pt idx="6">
                  <c:v>112.23</c:v>
                </c:pt>
                <c:pt idx="7">
                  <c:v>126.65</c:v>
                </c:pt>
                <c:pt idx="8">
                  <c:v>122.85</c:v>
                </c:pt>
                <c:pt idx="9">
                  <c:v>105.65</c:v>
                </c:pt>
                <c:pt idx="10">
                  <c:v>95.01</c:v>
                </c:pt>
                <c:pt idx="11">
                  <c:v>94.52</c:v>
                </c:pt>
                <c:pt idx="12">
                  <c:v>89.84</c:v>
                </c:pt>
                <c:pt idx="13">
                  <c:v>87.05</c:v>
                </c:pt>
                <c:pt idx="14">
                  <c:v>86.26</c:v>
                </c:pt>
                <c:pt idx="15">
                  <c:v>100</c:v>
                </c:pt>
                <c:pt idx="16">
                  <c:v>107.9</c:v>
                </c:pt>
                <c:pt idx="17">
                  <c:v>126.04</c:v>
                </c:pt>
                <c:pt idx="18">
                  <c:v>190.81</c:v>
                </c:pt>
                <c:pt idx="19">
                  <c:v>342.17</c:v>
                </c:pt>
                <c:pt idx="20">
                  <c:v>256.38</c:v>
                </c:pt>
                <c:pt idx="21">
                  <c:v>161.24</c:v>
                </c:pt>
                <c:pt idx="22">
                  <c:v>118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2D9-4A83-9F7A-1E470001C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131.43800000000002</v>
      </c>
      <c r="C4" s="18">
        <v>101.738</v>
      </c>
      <c r="D4" s="18">
        <v>104.58299999999998</v>
      </c>
      <c r="E4" s="18">
        <v>37.591000000000001</v>
      </c>
      <c r="F4" s="18">
        <v>37.561999999999998</v>
      </c>
      <c r="G4" s="18">
        <v>47.194999999999993</v>
      </c>
      <c r="H4" s="18">
        <v>116.16499999999999</v>
      </c>
      <c r="I4" s="18">
        <v>72.403000000000006</v>
      </c>
      <c r="J4" s="18">
        <v>65.766999999999996</v>
      </c>
      <c r="K4" s="18">
        <v>98.12</v>
      </c>
      <c r="L4" s="18">
        <v>121.621</v>
      </c>
      <c r="M4" s="18">
        <v>37.998000000000005</v>
      </c>
      <c r="N4" s="18">
        <v>39.565000000000005</v>
      </c>
      <c r="O4" s="18">
        <v>37.241</v>
      </c>
      <c r="P4" s="18">
        <v>33.894000000000005</v>
      </c>
      <c r="Q4" s="18">
        <v>93.356999999999971</v>
      </c>
      <c r="R4" s="18">
        <v>105.813</v>
      </c>
      <c r="S4" s="18">
        <v>98.532999999999987</v>
      </c>
      <c r="T4" s="18">
        <v>53.445000000000007</v>
      </c>
      <c r="U4" s="18">
        <v>48.341999999999999</v>
      </c>
      <c r="V4" s="18">
        <v>51.864000000000004</v>
      </c>
      <c r="W4" s="18">
        <v>48.36</v>
      </c>
      <c r="X4" s="18">
        <v>60.355000000000004</v>
      </c>
      <c r="Y4" s="18">
        <v>97.481999999999999</v>
      </c>
      <c r="Z4" s="19"/>
      <c r="AA4" s="20">
        <f>SUM(B4:Z4)</f>
        <v>1740.432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106.84</v>
      </c>
      <c r="C7" s="28">
        <v>108.7</v>
      </c>
      <c r="D7" s="28">
        <v>102.29</v>
      </c>
      <c r="E7" s="28">
        <v>90.12</v>
      </c>
      <c r="F7" s="28">
        <v>90.53</v>
      </c>
      <c r="G7" s="28">
        <v>93.56</v>
      </c>
      <c r="H7" s="28">
        <v>112.23</v>
      </c>
      <c r="I7" s="28">
        <v>126.65</v>
      </c>
      <c r="J7" s="28">
        <v>122.85</v>
      </c>
      <c r="K7" s="28">
        <v>105.65</v>
      </c>
      <c r="L7" s="28">
        <v>95.01</v>
      </c>
      <c r="M7" s="28">
        <v>94.52</v>
      </c>
      <c r="N7" s="28">
        <v>89.84</v>
      </c>
      <c r="O7" s="28">
        <v>87.05</v>
      </c>
      <c r="P7" s="28">
        <v>86.26</v>
      </c>
      <c r="Q7" s="28">
        <v>100</v>
      </c>
      <c r="R7" s="28">
        <v>107.9</v>
      </c>
      <c r="S7" s="28">
        <v>126.04</v>
      </c>
      <c r="T7" s="28">
        <v>190.81</v>
      </c>
      <c r="U7" s="28">
        <v>342.17</v>
      </c>
      <c r="V7" s="28">
        <v>256.38</v>
      </c>
      <c r="W7" s="28">
        <v>161.24</v>
      </c>
      <c r="X7" s="28">
        <v>118</v>
      </c>
      <c r="Y7" s="28">
        <v>114</v>
      </c>
      <c r="Z7" s="29"/>
      <c r="AA7" s="30">
        <f>IF(SUM(B7:Z7)&lt;&gt;0,AVERAGEIF(B7:Z7,"&lt;&gt;"""),"")</f>
        <v>126.19333333333334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102.238</v>
      </c>
      <c r="C12" s="52">
        <v>44.817999999999998</v>
      </c>
      <c r="D12" s="52">
        <v>61.960999999999999</v>
      </c>
      <c r="E12" s="52">
        <v>16</v>
      </c>
      <c r="F12" s="52">
        <v>17.751999999999999</v>
      </c>
      <c r="G12" s="52">
        <v>22.879000000000001</v>
      </c>
      <c r="H12" s="52">
        <v>51.509</v>
      </c>
      <c r="I12" s="52">
        <v>2</v>
      </c>
      <c r="J12" s="52"/>
      <c r="K12" s="52"/>
      <c r="L12" s="52"/>
      <c r="M12" s="52"/>
      <c r="N12" s="52"/>
      <c r="O12" s="52"/>
      <c r="P12" s="52"/>
      <c r="Q12" s="52"/>
      <c r="R12" s="52">
        <v>13.8</v>
      </c>
      <c r="S12" s="52"/>
      <c r="T12" s="52"/>
      <c r="U12" s="52"/>
      <c r="V12" s="52"/>
      <c r="W12" s="52"/>
      <c r="X12" s="52">
        <v>9</v>
      </c>
      <c r="Y12" s="52">
        <v>41</v>
      </c>
      <c r="Z12" s="53"/>
      <c r="AA12" s="54">
        <f t="shared" si="0"/>
        <v>382.95700000000005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15.319000000000001</v>
      </c>
      <c r="C14" s="57">
        <v>11.327</v>
      </c>
      <c r="D14" s="57">
        <v>16.228000000000005</v>
      </c>
      <c r="E14" s="57">
        <v>15.707000000000001</v>
      </c>
      <c r="F14" s="57">
        <v>15.03</v>
      </c>
      <c r="G14" s="57">
        <v>21.322999999999997</v>
      </c>
      <c r="H14" s="57">
        <v>25.495000000000001</v>
      </c>
      <c r="I14" s="57">
        <v>20.095000000000002</v>
      </c>
      <c r="J14" s="57">
        <v>5.1429999999999998</v>
      </c>
      <c r="K14" s="57">
        <v>13.507</v>
      </c>
      <c r="L14" s="57">
        <v>16.36</v>
      </c>
      <c r="M14" s="57">
        <v>24.979000000000003</v>
      </c>
      <c r="N14" s="57">
        <v>26.468000000000004</v>
      </c>
      <c r="O14" s="57">
        <v>25.442</v>
      </c>
      <c r="P14" s="57">
        <v>23.576000000000001</v>
      </c>
      <c r="Q14" s="57">
        <v>24.524000000000001</v>
      </c>
      <c r="R14" s="57">
        <v>13.292</v>
      </c>
      <c r="S14" s="57">
        <v>14.091000000000001</v>
      </c>
      <c r="T14" s="57">
        <v>18.095000000000002</v>
      </c>
      <c r="U14" s="57">
        <v>16.614000000000001</v>
      </c>
      <c r="V14" s="57">
        <v>15.948</v>
      </c>
      <c r="W14" s="57">
        <v>12.446999999999999</v>
      </c>
      <c r="X14" s="57">
        <v>14.984</v>
      </c>
      <c r="Y14" s="57">
        <v>19.763000000000002</v>
      </c>
      <c r="Z14" s="58"/>
      <c r="AA14" s="59">
        <f t="shared" si="0"/>
        <v>425.75699999999995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117.557</v>
      </c>
      <c r="C16" s="62">
        <f t="shared" ref="C16:Z16" si="1">IF(LEN(C$2)&gt;0,SUM(C10:C15),"")</f>
        <v>56.144999999999996</v>
      </c>
      <c r="D16" s="62">
        <f t="shared" si="1"/>
        <v>78.189000000000007</v>
      </c>
      <c r="E16" s="62">
        <f t="shared" si="1"/>
        <v>31.707000000000001</v>
      </c>
      <c r="F16" s="62">
        <f t="shared" si="1"/>
        <v>32.781999999999996</v>
      </c>
      <c r="G16" s="62">
        <f t="shared" si="1"/>
        <v>44.201999999999998</v>
      </c>
      <c r="H16" s="62">
        <f t="shared" si="1"/>
        <v>77.004000000000005</v>
      </c>
      <c r="I16" s="62">
        <f t="shared" si="1"/>
        <v>22.095000000000002</v>
      </c>
      <c r="J16" s="62">
        <f t="shared" si="1"/>
        <v>5.1429999999999998</v>
      </c>
      <c r="K16" s="62">
        <f t="shared" si="1"/>
        <v>13.507</v>
      </c>
      <c r="L16" s="62">
        <f t="shared" si="1"/>
        <v>16.36</v>
      </c>
      <c r="M16" s="62">
        <f t="shared" si="1"/>
        <v>24.979000000000003</v>
      </c>
      <c r="N16" s="62">
        <f t="shared" si="1"/>
        <v>26.468000000000004</v>
      </c>
      <c r="O16" s="62">
        <f t="shared" si="1"/>
        <v>25.442</v>
      </c>
      <c r="P16" s="62">
        <f t="shared" si="1"/>
        <v>23.576000000000001</v>
      </c>
      <c r="Q16" s="62">
        <f t="shared" si="1"/>
        <v>24.524000000000001</v>
      </c>
      <c r="R16" s="62">
        <f t="shared" si="1"/>
        <v>27.091999999999999</v>
      </c>
      <c r="S16" s="62">
        <f t="shared" si="1"/>
        <v>14.091000000000001</v>
      </c>
      <c r="T16" s="62">
        <f t="shared" si="1"/>
        <v>18.095000000000002</v>
      </c>
      <c r="U16" s="62">
        <f t="shared" si="1"/>
        <v>16.614000000000001</v>
      </c>
      <c r="V16" s="62">
        <f t="shared" si="1"/>
        <v>15.948</v>
      </c>
      <c r="W16" s="62">
        <f t="shared" si="1"/>
        <v>12.446999999999999</v>
      </c>
      <c r="X16" s="62">
        <f t="shared" si="1"/>
        <v>23.984000000000002</v>
      </c>
      <c r="Y16" s="62">
        <f t="shared" si="1"/>
        <v>60.763000000000005</v>
      </c>
      <c r="Z16" s="63" t="str">
        <f t="shared" si="1"/>
        <v/>
      </c>
      <c r="AA16" s="64">
        <f>SUM(AA10:AA15)</f>
        <v>808.71399999999994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6.524</v>
      </c>
      <c r="C20" s="77">
        <v>3.1179999999999999</v>
      </c>
      <c r="D20" s="77">
        <v>5.375</v>
      </c>
      <c r="E20" s="77">
        <v>2.903</v>
      </c>
      <c r="F20" s="77">
        <v>2.86</v>
      </c>
      <c r="G20" s="77">
        <v>2.9929999999999999</v>
      </c>
      <c r="H20" s="77">
        <v>28.161000000000001</v>
      </c>
      <c r="I20" s="77">
        <v>49.308</v>
      </c>
      <c r="J20" s="77">
        <v>51.853999999999999</v>
      </c>
      <c r="K20" s="77">
        <v>33.283000000000001</v>
      </c>
      <c r="L20" s="77">
        <v>4.601</v>
      </c>
      <c r="M20" s="77">
        <v>11.779</v>
      </c>
      <c r="N20" s="77">
        <v>12.106999999999999</v>
      </c>
      <c r="O20" s="77">
        <v>11.559000000000001</v>
      </c>
      <c r="P20" s="77">
        <v>10.318</v>
      </c>
      <c r="Q20" s="77">
        <v>8.4329999999999998</v>
      </c>
      <c r="R20" s="77">
        <v>70.721000000000004</v>
      </c>
      <c r="S20" s="77">
        <v>50.341999999999999</v>
      </c>
      <c r="T20" s="77">
        <v>20.292999999999999</v>
      </c>
      <c r="U20" s="77">
        <v>25.422999999999998</v>
      </c>
      <c r="V20" s="77">
        <v>29.273</v>
      </c>
      <c r="W20" s="77">
        <v>28.992000000000001</v>
      </c>
      <c r="X20" s="77">
        <v>25</v>
      </c>
      <c r="Y20" s="77">
        <v>25</v>
      </c>
      <c r="Z20" s="78"/>
      <c r="AA20" s="79">
        <f t="shared" si="2"/>
        <v>520.22</v>
      </c>
    </row>
    <row r="21" spans="1:27" ht="24.95" customHeight="1" x14ac:dyDescent="0.2">
      <c r="A21" s="75" t="s">
        <v>16</v>
      </c>
      <c r="B21" s="80">
        <v>7.0570000000000004</v>
      </c>
      <c r="C21" s="81">
        <v>42.474999999999994</v>
      </c>
      <c r="D21" s="81">
        <v>21.019000000000002</v>
      </c>
      <c r="E21" s="81">
        <v>2.9809999999999999</v>
      </c>
      <c r="F21" s="81">
        <v>1.92</v>
      </c>
      <c r="G21" s="81"/>
      <c r="H21" s="81">
        <v>11</v>
      </c>
      <c r="I21" s="81">
        <v>1</v>
      </c>
      <c r="J21" s="81">
        <v>8.77</v>
      </c>
      <c r="K21" s="81">
        <v>51.33</v>
      </c>
      <c r="L21" s="81">
        <v>100.66000000000001</v>
      </c>
      <c r="M21" s="81">
        <v>1.24</v>
      </c>
      <c r="N21" s="81">
        <v>0.99</v>
      </c>
      <c r="O21" s="81">
        <v>0.24</v>
      </c>
      <c r="P21" s="81"/>
      <c r="Q21" s="81">
        <v>20</v>
      </c>
      <c r="R21" s="81">
        <v>8</v>
      </c>
      <c r="S21" s="81">
        <v>34.1</v>
      </c>
      <c r="T21" s="81">
        <v>15.057</v>
      </c>
      <c r="U21" s="81">
        <v>6.3049999999999997</v>
      </c>
      <c r="V21" s="81">
        <v>6.6429999999999998</v>
      </c>
      <c r="W21" s="81">
        <v>6.9210000000000003</v>
      </c>
      <c r="X21" s="81">
        <v>11.371</v>
      </c>
      <c r="Y21" s="81">
        <v>11.718999999999999</v>
      </c>
      <c r="Z21" s="78"/>
      <c r="AA21" s="79">
        <f t="shared" si="2"/>
        <v>370.798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13.581</v>
      </c>
      <c r="C25" s="88">
        <f t="shared" ref="C25:Z25" si="3">IF(LEN(C$2)&gt;0,SUM(C19:C24),"")</f>
        <v>45.592999999999996</v>
      </c>
      <c r="D25" s="88">
        <f t="shared" si="3"/>
        <v>26.394000000000002</v>
      </c>
      <c r="E25" s="88">
        <f t="shared" si="3"/>
        <v>5.8840000000000003</v>
      </c>
      <c r="F25" s="88">
        <f t="shared" si="3"/>
        <v>4.7799999999999994</v>
      </c>
      <c r="G25" s="88">
        <f t="shared" si="3"/>
        <v>2.9929999999999999</v>
      </c>
      <c r="H25" s="88">
        <f t="shared" si="3"/>
        <v>39.161000000000001</v>
      </c>
      <c r="I25" s="88">
        <f t="shared" si="3"/>
        <v>50.308</v>
      </c>
      <c r="J25" s="88">
        <f t="shared" si="3"/>
        <v>60.623999999999995</v>
      </c>
      <c r="K25" s="88">
        <f t="shared" si="3"/>
        <v>84.613</v>
      </c>
      <c r="L25" s="88">
        <f t="shared" si="3"/>
        <v>105.26100000000001</v>
      </c>
      <c r="M25" s="88">
        <f t="shared" si="3"/>
        <v>13.019</v>
      </c>
      <c r="N25" s="88">
        <f t="shared" si="3"/>
        <v>13.097</v>
      </c>
      <c r="O25" s="88">
        <f t="shared" si="3"/>
        <v>11.799000000000001</v>
      </c>
      <c r="P25" s="88">
        <f t="shared" si="3"/>
        <v>10.318</v>
      </c>
      <c r="Q25" s="88">
        <f t="shared" si="3"/>
        <v>28.433</v>
      </c>
      <c r="R25" s="88">
        <f t="shared" si="3"/>
        <v>78.721000000000004</v>
      </c>
      <c r="S25" s="88">
        <f t="shared" si="3"/>
        <v>84.442000000000007</v>
      </c>
      <c r="T25" s="88">
        <f t="shared" si="3"/>
        <v>35.35</v>
      </c>
      <c r="U25" s="88">
        <f t="shared" si="3"/>
        <v>31.727999999999998</v>
      </c>
      <c r="V25" s="88">
        <f t="shared" si="3"/>
        <v>35.915999999999997</v>
      </c>
      <c r="W25" s="88">
        <f t="shared" si="3"/>
        <v>35.913000000000004</v>
      </c>
      <c r="X25" s="88">
        <f t="shared" si="3"/>
        <v>36.371000000000002</v>
      </c>
      <c r="Y25" s="88">
        <f t="shared" si="3"/>
        <v>36.719000000000001</v>
      </c>
      <c r="Z25" s="89" t="str">
        <f t="shared" si="3"/>
        <v/>
      </c>
      <c r="AA25" s="90">
        <f>SUM(AA19:AA24)</f>
        <v>891.01800000000003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131.13800000000001</v>
      </c>
      <c r="C29" s="77">
        <v>101.738</v>
      </c>
      <c r="D29" s="77">
        <v>104.583</v>
      </c>
      <c r="E29" s="77">
        <v>37.591000000000001</v>
      </c>
      <c r="F29" s="77">
        <v>37.561999999999998</v>
      </c>
      <c r="G29" s="77">
        <v>47.195</v>
      </c>
      <c r="H29" s="77">
        <v>116.16500000000001</v>
      </c>
      <c r="I29" s="77">
        <v>72.403000000000006</v>
      </c>
      <c r="J29" s="77">
        <v>65.766999999999996</v>
      </c>
      <c r="K29" s="77">
        <v>98.12</v>
      </c>
      <c r="L29" s="77">
        <v>121.621</v>
      </c>
      <c r="M29" s="77">
        <v>37.997999999999998</v>
      </c>
      <c r="N29" s="77">
        <v>39.564999999999998</v>
      </c>
      <c r="O29" s="77">
        <v>37.241</v>
      </c>
      <c r="P29" s="77">
        <v>33.893999999999998</v>
      </c>
      <c r="Q29" s="77">
        <v>52.957000000000001</v>
      </c>
      <c r="R29" s="77">
        <v>105.813</v>
      </c>
      <c r="S29" s="77">
        <v>98.533000000000001</v>
      </c>
      <c r="T29" s="77">
        <v>53.445</v>
      </c>
      <c r="U29" s="77">
        <v>48.341999999999999</v>
      </c>
      <c r="V29" s="77">
        <v>51.863999999999997</v>
      </c>
      <c r="W29" s="77">
        <v>48.36</v>
      </c>
      <c r="X29" s="77">
        <v>60.354999999999997</v>
      </c>
      <c r="Y29" s="77">
        <v>97.481999999999999</v>
      </c>
      <c r="Z29" s="78"/>
      <c r="AA29" s="79">
        <f>SUM(B29:Z29)</f>
        <v>1699.7320000000002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131.13800000000001</v>
      </c>
      <c r="C31" s="62">
        <f t="shared" ref="C31:Z31" si="4">IF(LEN(C$2)&gt;0,SUM(C28:C30),"")</f>
        <v>101.738</v>
      </c>
      <c r="D31" s="62">
        <f t="shared" si="4"/>
        <v>104.583</v>
      </c>
      <c r="E31" s="62">
        <f t="shared" si="4"/>
        <v>37.591000000000001</v>
      </c>
      <c r="F31" s="62">
        <f t="shared" si="4"/>
        <v>37.561999999999998</v>
      </c>
      <c r="G31" s="62">
        <f t="shared" si="4"/>
        <v>47.195</v>
      </c>
      <c r="H31" s="62">
        <f t="shared" si="4"/>
        <v>116.16500000000001</v>
      </c>
      <c r="I31" s="62">
        <f t="shared" si="4"/>
        <v>72.403000000000006</v>
      </c>
      <c r="J31" s="62">
        <f t="shared" si="4"/>
        <v>65.766999999999996</v>
      </c>
      <c r="K31" s="62">
        <f t="shared" si="4"/>
        <v>98.12</v>
      </c>
      <c r="L31" s="62">
        <f t="shared" si="4"/>
        <v>121.621</v>
      </c>
      <c r="M31" s="62">
        <f t="shared" si="4"/>
        <v>37.997999999999998</v>
      </c>
      <c r="N31" s="62">
        <f t="shared" si="4"/>
        <v>39.564999999999998</v>
      </c>
      <c r="O31" s="62">
        <f t="shared" si="4"/>
        <v>37.241</v>
      </c>
      <c r="P31" s="62">
        <f t="shared" si="4"/>
        <v>33.893999999999998</v>
      </c>
      <c r="Q31" s="62">
        <f t="shared" si="4"/>
        <v>52.957000000000001</v>
      </c>
      <c r="R31" s="62">
        <f t="shared" si="4"/>
        <v>105.813</v>
      </c>
      <c r="S31" s="62">
        <f t="shared" si="4"/>
        <v>98.533000000000001</v>
      </c>
      <c r="T31" s="62">
        <f t="shared" si="4"/>
        <v>53.445</v>
      </c>
      <c r="U31" s="62">
        <f t="shared" si="4"/>
        <v>48.341999999999999</v>
      </c>
      <c r="V31" s="62">
        <f t="shared" si="4"/>
        <v>51.863999999999997</v>
      </c>
      <c r="W31" s="62">
        <f t="shared" si="4"/>
        <v>48.36</v>
      </c>
      <c r="X31" s="62">
        <f t="shared" si="4"/>
        <v>60.354999999999997</v>
      </c>
      <c r="Y31" s="62">
        <f t="shared" si="4"/>
        <v>97.481999999999999</v>
      </c>
      <c r="Z31" s="63" t="str">
        <f t="shared" si="4"/>
        <v/>
      </c>
      <c r="AA31" s="64">
        <f>SUM(AA28:AA30)</f>
        <v>1699.7320000000002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0.3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40.4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40.699999999999996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40.4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40.699999999999996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0.3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40.4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40.699999999999996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0.3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40.4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40.699999999999996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131.43800000000002</v>
      </c>
      <c r="C51" s="88">
        <f t="shared" si="10"/>
        <v>101.738</v>
      </c>
      <c r="D51" s="88">
        <f t="shared" si="10"/>
        <v>104.58300000000001</v>
      </c>
      <c r="E51" s="88">
        <f t="shared" si="10"/>
        <v>37.591000000000001</v>
      </c>
      <c r="F51" s="88">
        <f t="shared" si="10"/>
        <v>37.561999999999998</v>
      </c>
      <c r="G51" s="88">
        <f t="shared" si="10"/>
        <v>47.195</v>
      </c>
      <c r="H51" s="88">
        <f t="shared" si="10"/>
        <v>116.16500000000001</v>
      </c>
      <c r="I51" s="88">
        <f t="shared" si="10"/>
        <v>72.403000000000006</v>
      </c>
      <c r="J51" s="88">
        <f t="shared" si="10"/>
        <v>65.766999999999996</v>
      </c>
      <c r="K51" s="88">
        <f t="shared" si="10"/>
        <v>98.12</v>
      </c>
      <c r="L51" s="88">
        <f t="shared" si="10"/>
        <v>121.62100000000001</v>
      </c>
      <c r="M51" s="88">
        <f t="shared" si="10"/>
        <v>37.998000000000005</v>
      </c>
      <c r="N51" s="88">
        <f t="shared" si="10"/>
        <v>39.565000000000005</v>
      </c>
      <c r="O51" s="88">
        <f t="shared" si="10"/>
        <v>37.241</v>
      </c>
      <c r="P51" s="88">
        <f t="shared" si="10"/>
        <v>33.893999999999998</v>
      </c>
      <c r="Q51" s="88">
        <f t="shared" si="10"/>
        <v>93.356999999999999</v>
      </c>
      <c r="R51" s="88">
        <f t="shared" si="10"/>
        <v>105.813</v>
      </c>
      <c r="S51" s="88">
        <f t="shared" si="10"/>
        <v>98.533000000000015</v>
      </c>
      <c r="T51" s="88">
        <f t="shared" si="10"/>
        <v>53.445000000000007</v>
      </c>
      <c r="U51" s="88">
        <f t="shared" si="10"/>
        <v>48.341999999999999</v>
      </c>
      <c r="V51" s="88">
        <f t="shared" si="10"/>
        <v>51.863999999999997</v>
      </c>
      <c r="W51" s="88">
        <f t="shared" si="10"/>
        <v>48.36</v>
      </c>
      <c r="X51" s="88">
        <f t="shared" si="10"/>
        <v>60.355000000000004</v>
      </c>
      <c r="Y51" s="88">
        <f t="shared" si="10"/>
        <v>97.481999999999999</v>
      </c>
      <c r="Z51" s="89" t="str">
        <f t="shared" si="10"/>
        <v/>
      </c>
      <c r="AA51" s="104">
        <f>SUM(B51:Z51)</f>
        <v>1740.4320000000002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131.41999999999999</v>
      </c>
      <c r="C4" s="18">
        <v>101.726</v>
      </c>
      <c r="D4" s="18">
        <v>104.583</v>
      </c>
      <c r="E4" s="18">
        <v>37.591000000000001</v>
      </c>
      <c r="F4" s="18">
        <v>37.562000000000005</v>
      </c>
      <c r="G4" s="18">
        <v>47.195</v>
      </c>
      <c r="H4" s="18">
        <v>116.13999999999999</v>
      </c>
      <c r="I4" s="18">
        <v>72.381</v>
      </c>
      <c r="J4" s="18">
        <v>65.766999999999996</v>
      </c>
      <c r="K4" s="18">
        <v>98.12</v>
      </c>
      <c r="L4" s="18">
        <v>121.621</v>
      </c>
      <c r="M4" s="18">
        <v>37.997999999999998</v>
      </c>
      <c r="N4" s="18">
        <v>39.564999999999998</v>
      </c>
      <c r="O4" s="18">
        <v>37.240999999999993</v>
      </c>
      <c r="P4" s="18">
        <v>33.893999999999998</v>
      </c>
      <c r="Q4" s="18">
        <v>93.376999999999995</v>
      </c>
      <c r="R4" s="18">
        <v>105.80399999999999</v>
      </c>
      <c r="S4" s="18">
        <v>98.532999999999987</v>
      </c>
      <c r="T4" s="18">
        <v>53.445</v>
      </c>
      <c r="U4" s="18">
        <v>48.341999999999999</v>
      </c>
      <c r="V4" s="18">
        <v>51.86399999999999</v>
      </c>
      <c r="W4" s="18">
        <v>48.360000000000007</v>
      </c>
      <c r="X4" s="18">
        <v>60.36</v>
      </c>
      <c r="Y4" s="18">
        <v>97.466000000000008</v>
      </c>
      <c r="Z4" s="19"/>
      <c r="AA4" s="20">
        <f>SUM(B4:Z4)</f>
        <v>1740.355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106.84</v>
      </c>
      <c r="C7" s="28">
        <v>108.7</v>
      </c>
      <c r="D7" s="28">
        <v>102.29</v>
      </c>
      <c r="E7" s="28">
        <v>90.12</v>
      </c>
      <c r="F7" s="28">
        <v>90.53</v>
      </c>
      <c r="G7" s="28">
        <v>93.56</v>
      </c>
      <c r="H7" s="28">
        <v>112.23</v>
      </c>
      <c r="I7" s="28">
        <v>126.65</v>
      </c>
      <c r="J7" s="28">
        <v>122.85</v>
      </c>
      <c r="K7" s="28">
        <v>105.65</v>
      </c>
      <c r="L7" s="28">
        <v>95.01</v>
      </c>
      <c r="M7" s="28">
        <v>94.52</v>
      </c>
      <c r="N7" s="28">
        <v>89.84</v>
      </c>
      <c r="O7" s="28">
        <v>87.05</v>
      </c>
      <c r="P7" s="28">
        <v>86.26</v>
      </c>
      <c r="Q7" s="28">
        <v>100</v>
      </c>
      <c r="R7" s="28">
        <v>107.9</v>
      </c>
      <c r="S7" s="28">
        <v>126.04</v>
      </c>
      <c r="T7" s="28">
        <v>190.81</v>
      </c>
      <c r="U7" s="28">
        <v>342.17</v>
      </c>
      <c r="V7" s="28">
        <v>256.38</v>
      </c>
      <c r="W7" s="28">
        <v>161.24</v>
      </c>
      <c r="X7" s="28">
        <v>118</v>
      </c>
      <c r="Y7" s="28">
        <v>114</v>
      </c>
      <c r="Z7" s="29"/>
      <c r="AA7" s="30">
        <f>IF(SUM(B7:Z7)&lt;&gt;0,AVERAGEIF(B7:Z7,"&lt;&gt;"""),"")</f>
        <v>126.19333333333334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125</v>
      </c>
      <c r="C19" s="72">
        <v>70</v>
      </c>
      <c r="D19" s="72">
        <v>98</v>
      </c>
      <c r="E19" s="72">
        <v>20</v>
      </c>
      <c r="F19" s="72">
        <v>20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75</v>
      </c>
      <c r="R19" s="72"/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436</v>
      </c>
    </row>
    <row r="20" spans="1:27" ht="24.95" customHeight="1" x14ac:dyDescent="0.2">
      <c r="A20" s="75" t="s">
        <v>15</v>
      </c>
      <c r="B20" s="76">
        <v>1.05</v>
      </c>
      <c r="C20" s="77">
        <v>0.96600000000000008</v>
      </c>
      <c r="D20" s="77">
        <v>1.0029999999999999</v>
      </c>
      <c r="E20" s="77">
        <v>5.0419999999999998</v>
      </c>
      <c r="F20" s="77">
        <v>5.2039999999999997</v>
      </c>
      <c r="G20" s="77">
        <v>6.6929999999999996</v>
      </c>
      <c r="H20" s="77">
        <v>1.4690000000000001</v>
      </c>
      <c r="I20" s="77">
        <v>8.8999999999999996E-2</v>
      </c>
      <c r="J20" s="77">
        <v>9.9000000000000005E-2</v>
      </c>
      <c r="K20" s="77">
        <v>7.9529999999999994</v>
      </c>
      <c r="L20" s="77">
        <v>22.204000000000001</v>
      </c>
      <c r="M20" s="77">
        <v>0.104</v>
      </c>
      <c r="N20" s="77">
        <v>0.10299999999999999</v>
      </c>
      <c r="O20" s="77">
        <v>0.1</v>
      </c>
      <c r="P20" s="77">
        <v>9.6000000000000002E-2</v>
      </c>
      <c r="Q20" s="77">
        <v>8.7999999999999995E-2</v>
      </c>
      <c r="R20" s="77">
        <v>8.5000000000000006E-2</v>
      </c>
      <c r="S20" s="77">
        <v>7.2310000000000008</v>
      </c>
      <c r="T20" s="77">
        <v>8.75</v>
      </c>
      <c r="U20" s="77">
        <v>5.7489999999999997</v>
      </c>
      <c r="V20" s="77">
        <v>5.8450000000000006</v>
      </c>
      <c r="W20" s="77">
        <v>3.54</v>
      </c>
      <c r="X20" s="77">
        <v>5.5819999999999999</v>
      </c>
      <c r="Y20" s="77">
        <v>5.2549999999999999</v>
      </c>
      <c r="Z20" s="78"/>
      <c r="AA20" s="79">
        <f t="shared" si="2"/>
        <v>94.3</v>
      </c>
    </row>
    <row r="21" spans="1:27" ht="24.95" customHeight="1" x14ac:dyDescent="0.2">
      <c r="A21" s="75" t="s">
        <v>16</v>
      </c>
      <c r="B21" s="80">
        <v>5.37</v>
      </c>
      <c r="C21" s="81">
        <v>4.4599999999999991</v>
      </c>
      <c r="D21" s="81">
        <v>5.58</v>
      </c>
      <c r="E21" s="81">
        <v>12.548999999999999</v>
      </c>
      <c r="F21" s="81">
        <v>12.358000000000001</v>
      </c>
      <c r="G21" s="81">
        <v>40.501999999999995</v>
      </c>
      <c r="H21" s="81">
        <v>17.271000000000001</v>
      </c>
      <c r="I21" s="81">
        <v>38.492000000000004</v>
      </c>
      <c r="J21" s="81">
        <v>65.668000000000006</v>
      </c>
      <c r="K21" s="81">
        <v>90.167000000000002</v>
      </c>
      <c r="L21" s="81">
        <v>99.417000000000016</v>
      </c>
      <c r="M21" s="81">
        <v>37.893999999999998</v>
      </c>
      <c r="N21" s="81">
        <v>39.462000000000003</v>
      </c>
      <c r="O21" s="81">
        <v>37.140999999999998</v>
      </c>
      <c r="P21" s="81">
        <v>33.798000000000002</v>
      </c>
      <c r="Q21" s="81">
        <v>18.289000000000001</v>
      </c>
      <c r="R21" s="81">
        <v>36.419000000000004</v>
      </c>
      <c r="S21" s="81">
        <v>63.302</v>
      </c>
      <c r="T21" s="81">
        <v>44.695</v>
      </c>
      <c r="U21" s="81">
        <v>42.593000000000004</v>
      </c>
      <c r="V21" s="81">
        <v>46.018999999999998</v>
      </c>
      <c r="W21" s="81">
        <v>44.82</v>
      </c>
      <c r="X21" s="81">
        <v>16.378</v>
      </c>
      <c r="Y21" s="81">
        <v>21.311</v>
      </c>
      <c r="Z21" s="78"/>
      <c r="AA21" s="79">
        <f t="shared" si="2"/>
        <v>873.95500000000027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131.41999999999999</v>
      </c>
      <c r="C25" s="88">
        <f t="shared" si="3"/>
        <v>75.425999999999988</v>
      </c>
      <c r="D25" s="88">
        <f t="shared" si="3"/>
        <v>104.583</v>
      </c>
      <c r="E25" s="88">
        <f t="shared" si="3"/>
        <v>37.591000000000001</v>
      </c>
      <c r="F25" s="88">
        <f t="shared" si="3"/>
        <v>37.561999999999998</v>
      </c>
      <c r="G25" s="88">
        <f t="shared" si="3"/>
        <v>47.194999999999993</v>
      </c>
      <c r="H25" s="88">
        <f t="shared" si="3"/>
        <v>18.740000000000002</v>
      </c>
      <c r="I25" s="88">
        <f t="shared" si="3"/>
        <v>38.581000000000003</v>
      </c>
      <c r="J25" s="88">
        <f t="shared" si="3"/>
        <v>65.76700000000001</v>
      </c>
      <c r="K25" s="88">
        <f t="shared" si="3"/>
        <v>98.12</v>
      </c>
      <c r="L25" s="88">
        <f t="shared" si="3"/>
        <v>121.62100000000001</v>
      </c>
      <c r="M25" s="88">
        <f t="shared" si="3"/>
        <v>37.997999999999998</v>
      </c>
      <c r="N25" s="88">
        <f t="shared" si="3"/>
        <v>39.565000000000005</v>
      </c>
      <c r="O25" s="88">
        <f t="shared" si="3"/>
        <v>37.241</v>
      </c>
      <c r="P25" s="88">
        <f t="shared" si="3"/>
        <v>33.893999999999998</v>
      </c>
      <c r="Q25" s="88">
        <f t="shared" si="3"/>
        <v>93.376999999999995</v>
      </c>
      <c r="R25" s="88">
        <f t="shared" si="3"/>
        <v>36.504000000000005</v>
      </c>
      <c r="S25" s="88">
        <f t="shared" si="3"/>
        <v>98.533000000000001</v>
      </c>
      <c r="T25" s="88">
        <f t="shared" si="3"/>
        <v>53.445</v>
      </c>
      <c r="U25" s="88">
        <f t="shared" si="3"/>
        <v>48.342000000000006</v>
      </c>
      <c r="V25" s="88">
        <f t="shared" si="3"/>
        <v>51.863999999999997</v>
      </c>
      <c r="W25" s="88">
        <f t="shared" si="3"/>
        <v>48.36</v>
      </c>
      <c r="X25" s="88">
        <f t="shared" si="3"/>
        <v>21.96</v>
      </c>
      <c r="Y25" s="88">
        <f t="shared" si="3"/>
        <v>26.565999999999999</v>
      </c>
      <c r="Z25" s="89">
        <f t="shared" si="3"/>
        <v>0</v>
      </c>
      <c r="AA25" s="90">
        <f t="shared" si="3"/>
        <v>1404.2550000000001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131.41999999999999</v>
      </c>
      <c r="C29" s="77">
        <v>75.426000000000002</v>
      </c>
      <c r="D29" s="77">
        <v>104.583</v>
      </c>
      <c r="E29" s="77">
        <v>37.591000000000001</v>
      </c>
      <c r="F29" s="77">
        <v>37.561999999999998</v>
      </c>
      <c r="G29" s="77">
        <v>47.195</v>
      </c>
      <c r="H29" s="77">
        <v>18.739999999999998</v>
      </c>
      <c r="I29" s="77">
        <v>38.581000000000003</v>
      </c>
      <c r="J29" s="77">
        <v>65.766999999999996</v>
      </c>
      <c r="K29" s="77">
        <v>98.12</v>
      </c>
      <c r="L29" s="77">
        <v>121.621</v>
      </c>
      <c r="M29" s="77">
        <v>37.997999999999998</v>
      </c>
      <c r="N29" s="77">
        <v>39.564999999999998</v>
      </c>
      <c r="O29" s="77">
        <v>37.241</v>
      </c>
      <c r="P29" s="77">
        <v>33.893999999999998</v>
      </c>
      <c r="Q29" s="77">
        <v>93.376999999999995</v>
      </c>
      <c r="R29" s="77">
        <v>36.503999999999998</v>
      </c>
      <c r="S29" s="77">
        <v>98.533000000000001</v>
      </c>
      <c r="T29" s="77">
        <v>53.445</v>
      </c>
      <c r="U29" s="77">
        <v>48.341999999999999</v>
      </c>
      <c r="V29" s="77">
        <v>51.863999999999997</v>
      </c>
      <c r="W29" s="77">
        <v>48.36</v>
      </c>
      <c r="X29" s="77">
        <v>21.96</v>
      </c>
      <c r="Y29" s="77">
        <v>26.565999999999999</v>
      </c>
      <c r="Z29" s="78"/>
      <c r="AA29" s="79">
        <f>SUM(B29:Z29)</f>
        <v>1404.2549999999999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131.41999999999999</v>
      </c>
      <c r="C31" s="62">
        <f t="shared" si="4"/>
        <v>75.426000000000002</v>
      </c>
      <c r="D31" s="62">
        <f t="shared" si="4"/>
        <v>104.583</v>
      </c>
      <c r="E31" s="62">
        <f t="shared" si="4"/>
        <v>37.591000000000001</v>
      </c>
      <c r="F31" s="62">
        <f t="shared" si="4"/>
        <v>37.561999999999998</v>
      </c>
      <c r="G31" s="62">
        <f t="shared" si="4"/>
        <v>47.195</v>
      </c>
      <c r="H31" s="62">
        <f t="shared" si="4"/>
        <v>18.739999999999998</v>
      </c>
      <c r="I31" s="62">
        <f t="shared" si="4"/>
        <v>38.581000000000003</v>
      </c>
      <c r="J31" s="62">
        <f t="shared" si="4"/>
        <v>65.766999999999996</v>
      </c>
      <c r="K31" s="62">
        <f t="shared" si="4"/>
        <v>98.12</v>
      </c>
      <c r="L31" s="62">
        <f t="shared" si="4"/>
        <v>121.621</v>
      </c>
      <c r="M31" s="62">
        <f t="shared" si="4"/>
        <v>37.997999999999998</v>
      </c>
      <c r="N31" s="62">
        <f t="shared" si="4"/>
        <v>39.564999999999998</v>
      </c>
      <c r="O31" s="62">
        <f t="shared" si="4"/>
        <v>37.241</v>
      </c>
      <c r="P31" s="62">
        <f t="shared" si="4"/>
        <v>33.893999999999998</v>
      </c>
      <c r="Q31" s="62">
        <f t="shared" si="4"/>
        <v>93.376999999999995</v>
      </c>
      <c r="R31" s="62">
        <f t="shared" si="4"/>
        <v>36.503999999999998</v>
      </c>
      <c r="S31" s="62">
        <f t="shared" si="4"/>
        <v>98.533000000000001</v>
      </c>
      <c r="T31" s="62">
        <f t="shared" si="4"/>
        <v>53.445</v>
      </c>
      <c r="U31" s="62">
        <f t="shared" si="4"/>
        <v>48.341999999999999</v>
      </c>
      <c r="V31" s="62">
        <f t="shared" si="4"/>
        <v>51.863999999999997</v>
      </c>
      <c r="W31" s="62">
        <f t="shared" si="4"/>
        <v>48.36</v>
      </c>
      <c r="X31" s="62">
        <f t="shared" si="4"/>
        <v>21.96</v>
      </c>
      <c r="Y31" s="62">
        <f t="shared" si="4"/>
        <v>26.565999999999999</v>
      </c>
      <c r="Z31" s="63">
        <f t="shared" si="4"/>
        <v>0</v>
      </c>
      <c r="AA31" s="64">
        <f t="shared" si="4"/>
        <v>1404.2549999999999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26.3</v>
      </c>
      <c r="D38" s="99"/>
      <c r="E38" s="99"/>
      <c r="F38" s="99"/>
      <c r="G38" s="99"/>
      <c r="H38" s="99">
        <v>97.4</v>
      </c>
      <c r="I38" s="99">
        <v>33.799999999999997</v>
      </c>
      <c r="J38" s="99"/>
      <c r="K38" s="99"/>
      <c r="L38" s="99"/>
      <c r="M38" s="99"/>
      <c r="N38" s="99"/>
      <c r="O38" s="99"/>
      <c r="P38" s="99"/>
      <c r="Q38" s="99"/>
      <c r="R38" s="99">
        <v>69.3</v>
      </c>
      <c r="S38" s="99"/>
      <c r="T38" s="99"/>
      <c r="U38" s="99"/>
      <c r="V38" s="99"/>
      <c r="W38" s="99"/>
      <c r="X38" s="99">
        <v>38.4</v>
      </c>
      <c r="Y38" s="99">
        <v>70.900000000000006</v>
      </c>
      <c r="Z38" s="100"/>
      <c r="AA38" s="79">
        <f t="shared" si="5"/>
        <v>336.1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26.3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97.4</v>
      </c>
      <c r="I39" s="88">
        <f t="shared" si="6"/>
        <v>33.799999999999997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69.3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38.4</v>
      </c>
      <c r="Y39" s="88">
        <f t="shared" si="6"/>
        <v>70.900000000000006</v>
      </c>
      <c r="Z39" s="89">
        <f t="shared" si="6"/>
        <v>0</v>
      </c>
      <c r="AA39" s="90">
        <f t="shared" si="5"/>
        <v>336.1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26.3</v>
      </c>
      <c r="D46" s="99"/>
      <c r="E46" s="99"/>
      <c r="F46" s="99"/>
      <c r="G46" s="99"/>
      <c r="H46" s="99">
        <v>97.4</v>
      </c>
      <c r="I46" s="99">
        <v>33.799999999999997</v>
      </c>
      <c r="J46" s="99"/>
      <c r="K46" s="99"/>
      <c r="L46" s="99"/>
      <c r="M46" s="99"/>
      <c r="N46" s="99"/>
      <c r="O46" s="99"/>
      <c r="P46" s="99"/>
      <c r="Q46" s="99"/>
      <c r="R46" s="99">
        <v>69.3</v>
      </c>
      <c r="S46" s="99"/>
      <c r="T46" s="99"/>
      <c r="U46" s="99"/>
      <c r="V46" s="99"/>
      <c r="W46" s="99"/>
      <c r="X46" s="99">
        <v>38.4</v>
      </c>
      <c r="Y46" s="99">
        <v>70.900000000000006</v>
      </c>
      <c r="Z46" s="100"/>
      <c r="AA46" s="79">
        <f t="shared" si="7"/>
        <v>336.1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26.3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97.4</v>
      </c>
      <c r="I48" s="88">
        <f t="shared" si="8"/>
        <v>33.799999999999997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69.3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38.4</v>
      </c>
      <c r="Y48" s="88">
        <f t="shared" si="8"/>
        <v>70.900000000000006</v>
      </c>
      <c r="Z48" s="89">
        <f t="shared" si="8"/>
        <v>0</v>
      </c>
      <c r="AA48" s="90">
        <f t="shared" si="7"/>
        <v>336.1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131.41999999999999</v>
      </c>
      <c r="C51" s="88">
        <f t="shared" si="10"/>
        <v>101.72599999999998</v>
      </c>
      <c r="D51" s="88">
        <f t="shared" si="10"/>
        <v>104.583</v>
      </c>
      <c r="E51" s="88">
        <f t="shared" si="10"/>
        <v>37.591000000000001</v>
      </c>
      <c r="F51" s="88">
        <f t="shared" si="10"/>
        <v>37.561999999999998</v>
      </c>
      <c r="G51" s="88">
        <f t="shared" si="10"/>
        <v>47.194999999999993</v>
      </c>
      <c r="H51" s="88">
        <f t="shared" si="10"/>
        <v>116.14000000000001</v>
      </c>
      <c r="I51" s="88">
        <f t="shared" si="10"/>
        <v>72.381</v>
      </c>
      <c r="J51" s="88">
        <f t="shared" si="10"/>
        <v>65.76700000000001</v>
      </c>
      <c r="K51" s="88">
        <f t="shared" si="10"/>
        <v>98.12</v>
      </c>
      <c r="L51" s="88">
        <f t="shared" si="10"/>
        <v>121.62100000000001</v>
      </c>
      <c r="M51" s="88">
        <f t="shared" si="10"/>
        <v>37.997999999999998</v>
      </c>
      <c r="N51" s="88">
        <f t="shared" si="10"/>
        <v>39.565000000000005</v>
      </c>
      <c r="O51" s="88">
        <f t="shared" si="10"/>
        <v>37.241</v>
      </c>
      <c r="P51" s="88">
        <f t="shared" si="10"/>
        <v>33.893999999999998</v>
      </c>
      <c r="Q51" s="88">
        <f t="shared" si="10"/>
        <v>93.376999999999995</v>
      </c>
      <c r="R51" s="88">
        <f t="shared" si="10"/>
        <v>105.804</v>
      </c>
      <c r="S51" s="88">
        <f t="shared" si="10"/>
        <v>98.533000000000001</v>
      </c>
      <c r="T51" s="88">
        <f t="shared" si="10"/>
        <v>53.445</v>
      </c>
      <c r="U51" s="88">
        <f t="shared" si="10"/>
        <v>48.342000000000006</v>
      </c>
      <c r="V51" s="88">
        <f t="shared" si="10"/>
        <v>51.863999999999997</v>
      </c>
      <c r="W51" s="88">
        <f t="shared" si="10"/>
        <v>48.36</v>
      </c>
      <c r="X51" s="88">
        <f t="shared" si="10"/>
        <v>60.36</v>
      </c>
      <c r="Y51" s="88">
        <f t="shared" si="10"/>
        <v>97.466000000000008</v>
      </c>
      <c r="Z51" s="89">
        <f t="shared" si="10"/>
        <v>0</v>
      </c>
      <c r="AA51" s="104">
        <f>SUM(B51:Z51)</f>
        <v>1740.355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-0.3</v>
      </c>
      <c r="C4" s="18">
        <v>26.3</v>
      </c>
      <c r="D4" s="18"/>
      <c r="E4" s="18"/>
      <c r="F4" s="18"/>
      <c r="G4" s="18"/>
      <c r="H4" s="18">
        <v>97.4</v>
      </c>
      <c r="I4" s="18">
        <v>33.799999999999997</v>
      </c>
      <c r="J4" s="18"/>
      <c r="K4" s="18"/>
      <c r="L4" s="18"/>
      <c r="M4" s="18"/>
      <c r="N4" s="18"/>
      <c r="O4" s="18"/>
      <c r="P4" s="18"/>
      <c r="Q4" s="18">
        <v>-40.4</v>
      </c>
      <c r="R4" s="18">
        <v>69.3</v>
      </c>
      <c r="S4" s="18"/>
      <c r="T4" s="18"/>
      <c r="U4" s="18"/>
      <c r="V4" s="18"/>
      <c r="W4" s="18"/>
      <c r="X4" s="18">
        <v>38.4</v>
      </c>
      <c r="Y4" s="18">
        <v>70.900000000000006</v>
      </c>
      <c r="Z4" s="19"/>
      <c r="AA4" s="111">
        <f>SUM(B4:Z4)</f>
        <v>295.39999999999998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106.84</v>
      </c>
      <c r="C7" s="117">
        <v>108.7</v>
      </c>
      <c r="D7" s="117">
        <v>102.29</v>
      </c>
      <c r="E7" s="117">
        <v>90.12</v>
      </c>
      <c r="F7" s="117">
        <v>90.53</v>
      </c>
      <c r="G7" s="117">
        <v>93.56</v>
      </c>
      <c r="H7" s="117">
        <v>112.23</v>
      </c>
      <c r="I7" s="117">
        <v>126.65</v>
      </c>
      <c r="J7" s="117">
        <v>122.85</v>
      </c>
      <c r="K7" s="117">
        <v>105.65</v>
      </c>
      <c r="L7" s="117">
        <v>95.01</v>
      </c>
      <c r="M7" s="117">
        <v>94.52</v>
      </c>
      <c r="N7" s="117">
        <v>89.84</v>
      </c>
      <c r="O7" s="117">
        <v>87.05</v>
      </c>
      <c r="P7" s="117">
        <v>86.26</v>
      </c>
      <c r="Q7" s="117">
        <v>100</v>
      </c>
      <c r="R7" s="117">
        <v>107.9</v>
      </c>
      <c r="S7" s="117">
        <v>126.04</v>
      </c>
      <c r="T7" s="117">
        <v>190.81</v>
      </c>
      <c r="U7" s="117">
        <v>342.17</v>
      </c>
      <c r="V7" s="117">
        <v>256.38</v>
      </c>
      <c r="W7" s="117">
        <v>161.24</v>
      </c>
      <c r="X7" s="117">
        <v>118</v>
      </c>
      <c r="Y7" s="117">
        <v>114</v>
      </c>
      <c r="Z7" s="118"/>
      <c r="AA7" s="119">
        <f>IF(SUM(B7:Z7)&lt;&gt;0,AVERAGEIF(B7:Z7,"&lt;&gt;"""),"")</f>
        <v>126.19333333333334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0.3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40.4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40.699999999999996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0.3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40.4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40.699999999999996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26.3</v>
      </c>
      <c r="D23" s="133"/>
      <c r="E23" s="133"/>
      <c r="F23" s="133"/>
      <c r="G23" s="133"/>
      <c r="H23" s="133">
        <v>97.4</v>
      </c>
      <c r="I23" s="133">
        <v>33.799999999999997</v>
      </c>
      <c r="J23" s="133"/>
      <c r="K23" s="133"/>
      <c r="L23" s="133"/>
      <c r="M23" s="133"/>
      <c r="N23" s="133"/>
      <c r="O23" s="133"/>
      <c r="P23" s="133"/>
      <c r="Q23" s="133"/>
      <c r="R23" s="133">
        <v>69.3</v>
      </c>
      <c r="S23" s="133"/>
      <c r="T23" s="133"/>
      <c r="U23" s="133"/>
      <c r="V23" s="133"/>
      <c r="W23" s="133"/>
      <c r="X23" s="133">
        <v>38.4</v>
      </c>
      <c r="Y23" s="133">
        <v>70.900000000000006</v>
      </c>
      <c r="Z23" s="131"/>
      <c r="AA23" s="132">
        <f t="shared" si="2"/>
        <v>336.1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26.3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97.4</v>
      </c>
      <c r="I24" s="135">
        <f t="shared" si="3"/>
        <v>33.799999999999997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69.3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38.4</v>
      </c>
      <c r="Y24" s="135">
        <f t="shared" si="3"/>
        <v>70.900000000000006</v>
      </c>
      <c r="Z24" s="136" t="str">
        <f t="shared" si="3"/>
        <v/>
      </c>
      <c r="AA24" s="90">
        <f t="shared" si="2"/>
        <v>336.1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2023-08-31T13:17:38Z</dcterms:created>
  <dcterms:modified xsi:type="dcterms:W3CDTF">2023-08-31T13:17:39Z</dcterms:modified>
</cp:coreProperties>
</file>