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<sst xmlns="http://schemas.openxmlformats.org/spreadsheetml/2006/main" count="117" uniqueCount="53">
  <si>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30/08/2023 16:24:09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</si>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</sst>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50-4EFF-9B19-62EAE1DAF6A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50-4EFF-9B19-62EAE1DAF6A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D50-4EFF-9B19-62EAE1DAF6A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31.6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8.6999999999999993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50-4EFF-9B19-62EAE1DAF6A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28.187999999999995</c:v>
                </c:pt>
                <c:pt idx="1">
                  <c:v>20.191000000000003</c:v>
                </c:pt>
                <c:pt idx="2">
                  <c:v>17.343999999999998</c:v>
                </c:pt>
                <c:pt idx="3">
                  <c:v>27.690999999999999</c:v>
                </c:pt>
                <c:pt idx="4">
                  <c:v>34.936</c:v>
                </c:pt>
                <c:pt idx="5">
                  <c:v>41.997</c:v>
                </c:pt>
                <c:pt idx="6">
                  <c:v>39.902000000000001</c:v>
                </c:pt>
                <c:pt idx="7">
                  <c:v>32.49</c:v>
                </c:pt>
                <c:pt idx="8">
                  <c:v>32.894999999999996</c:v>
                </c:pt>
                <c:pt idx="9">
                  <c:v>33.323</c:v>
                </c:pt>
                <c:pt idx="10">
                  <c:v>5.4409999999999998</c:v>
                </c:pt>
                <c:pt idx="11">
                  <c:v>13.887</c:v>
                </c:pt>
                <c:pt idx="12">
                  <c:v>13.916</c:v>
                </c:pt>
                <c:pt idx="13">
                  <c:v>12.902000000000001</c:v>
                </c:pt>
                <c:pt idx="14">
                  <c:v>12.672000000000001</c:v>
                </c:pt>
                <c:pt idx="15">
                  <c:v>3.2759999999999998</c:v>
                </c:pt>
                <c:pt idx="16">
                  <c:v>2.7359999999999993</c:v>
                </c:pt>
                <c:pt idx="17">
                  <c:v>2.3719999999999999</c:v>
                </c:pt>
                <c:pt idx="18">
                  <c:v>3.2690000000000001</c:v>
                </c:pt>
                <c:pt idx="19">
                  <c:v>4.0979999999999999</c:v>
                </c:pt>
                <c:pt idx="20">
                  <c:v>4.5270000000000001</c:v>
                </c:pt>
                <c:pt idx="21">
                  <c:v>4.2190000000000003</c:v>
                </c:pt>
                <c:pt idx="22">
                  <c:v>4.0739999999999998</c:v>
                </c:pt>
                <c:pt idx="23">
                  <c:v>4.4290000000000003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50-4EFF-9B19-62EAE1DAF6A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50-4EFF-9B19-62EAE1DAF6A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50-4EFF-9B19-62EAE1DA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84.838000000000008</c:v>
                </c:pt>
                <c:pt idx="1">
                  <c:v>117.062</c:v>
                </c:pt>
                <c:pt idx="2">
                  <c:v>75.016999999999996</c:v>
                </c:pt>
                <c:pt idx="3">
                  <c:v>94.738</c:v>
                </c:pt>
                <c:pt idx="4">
                  <c:v>125.384</c:v>
                </c:pt>
                <c:pt idx="5">
                  <c:v>142.01400000000001</c:v>
                </c:pt>
                <c:pt idx="6">
                  <c:v>70.794000000000011</c:v>
                </c:pt>
                <c:pt idx="7">
                  <c:v>239.48999999999998</c:v>
                </c:pt>
                <c:pt idx="8">
                  <c:v>203.59499999999994</c:v>
                </c:pt>
                <c:pt idx="9">
                  <c:v>276.94499999999999</c:v>
                </c:pt>
                <c:pt idx="10">
                  <c:v>73.146000000000001</c:v>
                </c:pt>
                <c:pt idx="11">
                  <c:v>89.85</c:v>
                </c:pt>
                <c:pt idx="12">
                  <c:v>50.545000000000002</c:v>
                </c:pt>
                <c:pt idx="13">
                  <c:v>56.581000000000003</c:v>
                </c:pt>
                <c:pt idx="14">
                  <c:v>63.143000000000001</c:v>
                </c:pt>
                <c:pt idx="15">
                  <c:v>137.209</c:v>
                </c:pt>
                <c:pt idx="16">
                  <c:v>56.181999999999995</c:v>
                </c:pt>
                <c:pt idx="17">
                  <c:v>155.06200000000001</c:v>
                </c:pt>
                <c:pt idx="18">
                  <c:v>51.010000000000005</c:v>
                </c:pt>
                <c:pt idx="19">
                  <c:v>41.831000000000003</c:v>
                </c:pt>
                <c:pt idx="20">
                  <c:v>53.626999999999995</c:v>
                </c:pt>
                <c:pt idx="21">
                  <c:v>51.835000000000001</c:v>
                </c:pt>
                <c:pt idx="22">
                  <c:v>45.980999999999995</c:v>
                </c:pt>
                <c:pt idx="23">
                  <c:v>90.448999999999998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50-4EFF-9B19-62EAE1DA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112.02</c:v>
                </c:pt>
                <c:pt idx="1">
                  <c:v>100.88</c:v>
                </c:pt>
                <c:pt idx="2">
                  <c:v>85.8</c:v>
                </c:pt>
                <c:pt idx="3">
                  <c:v>100.81</c:v>
                </c:pt>
                <c:pt idx="4">
                  <c:v>104.81</c:v>
                </c:pt>
                <c:pt idx="5">
                  <c:v>108.27</c:v>
                </c:pt>
                <c:pt idx="6">
                  <c:v>119.74</c:v>
                </c:pt>
                <c:pt idx="7">
                  <c:v>155.02000000000001</c:v>
                </c:pt>
                <c:pt idx="8">
                  <c:v>135.22</c:v>
                </c:pt>
                <c:pt idx="9">
                  <c:v>127.42</c:v>
                </c:pt>
                <c:pt idx="10">
                  <c:v>71.56</c:v>
                </c:pt>
                <c:pt idx="11">
                  <c:v>60.82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113.6</c:v>
                </c:pt>
                <c:pt idx="16">
                  <c:v>115.79</c:v>
                </c:pt>
                <c:pt idx="17">
                  <c:v>114.35</c:v>
                </c:pt>
                <c:pt idx="18">
                  <c:v>140.1</c:v>
                </c:pt>
                <c:pt idx="19">
                  <c:v>322.58</c:v>
                </c:pt>
                <c:pt idx="20">
                  <c:v>171</c:v>
                </c:pt>
                <c:pt idx="21">
                  <c:v>134</c:v>
                </c:pt>
                <c:pt idx="22">
                  <c:v>117.99</c:v>
                </c:pt>
                <c:pt idx="23">
                  <c:v>114.99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50-4EFF-9B19-62EAE1DA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84.837999999999994</v>
      </c>
      <c r="C4" s="18">
        <v>117.10499999999999</v>
      </c>
      <c r="D4" s="18">
        <v>75.016999999999996</v>
      </c>
      <c r="E4" s="18">
        <v>94.702999999999975</v>
      </c>
      <c r="F4" s="18">
        <v>125.39600000000002</v>
      </c>
      <c r="G4" s="18">
        <v>141.964</v>
      </c>
      <c r="H4" s="18">
        <v>70.793999999999997</v>
      </c>
      <c r="I4" s="18">
        <v>239.48700000000008</v>
      </c>
      <c r="J4" s="18">
        <v>203.595</v>
      </c>
      <c r="K4" s="18">
        <v>276.95</v>
      </c>
      <c r="L4" s="18">
        <v>73.146000000000001</v>
      </c>
      <c r="M4" s="18">
        <v>89.850000000000009</v>
      </c>
      <c r="N4" s="18">
        <v>50.545000000000002</v>
      </c>
      <c r="O4" s="18">
        <v>56.581000000000003</v>
      </c>
      <c r="P4" s="18">
        <v>63.143000000000001</v>
      </c>
      <c r="Q4" s="18">
        <v>137.16400000000002</v>
      </c>
      <c r="R4" s="18">
        <v>56.182000000000002</v>
      </c>
      <c r="S4" s="18">
        <v>155.029</v>
      </c>
      <c r="T4" s="18">
        <v>50.982999999999997</v>
      </c>
      <c r="U4" s="18">
        <v>41.830999999999996</v>
      </c>
      <c r="V4" s="18">
        <v>53.613</v>
      </c>
      <c r="W4" s="18">
        <v>51.869</v>
      </c>
      <c r="X4" s="18">
        <v>45.952000000000005</v>
      </c>
      <c r="Y4" s="18">
        <v>90.466000000000008</v>
      </c>
      <c r="Z4" s="19"/>
      <c r="AA4" s="20">
        <f>SUM(B4:Z4)</f>
        <v>2446.203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112.02</v>
      </c>
      <c r="C7" s="28">
        <v>100.88</v>
      </c>
      <c r="D7" s="28">
        <v>85.8</v>
      </c>
      <c r="E7" s="28">
        <v>100.81</v>
      </c>
      <c r="F7" s="28">
        <v>104.81</v>
      </c>
      <c r="G7" s="28">
        <v>108.27</v>
      </c>
      <c r="H7" s="28">
        <v>119.74</v>
      </c>
      <c r="I7" s="28">
        <v>155.02000000000001</v>
      </c>
      <c r="J7" s="28">
        <v>135.22</v>
      </c>
      <c r="K7" s="28">
        <v>127.42</v>
      </c>
      <c r="L7" s="28">
        <v>71.56</v>
      </c>
      <c r="M7" s="28">
        <v>60.82</v>
      </c>
      <c r="N7" s="28">
        <v>84</v>
      </c>
      <c r="O7" s="28">
        <v>84</v>
      </c>
      <c r="P7" s="28">
        <v>84</v>
      </c>
      <c r="Q7" s="28">
        <v>113.6</v>
      </c>
      <c r="R7" s="28">
        <v>115.79</v>
      </c>
      <c r="S7" s="28">
        <v>114.35</v>
      </c>
      <c r="T7" s="28">
        <v>140.1</v>
      </c>
      <c r="U7" s="28">
        <v>322.58</v>
      </c>
      <c r="V7" s="28">
        <v>171</v>
      </c>
      <c r="W7" s="28">
        <v>134</v>
      </c>
      <c r="X7" s="28">
        <v>117.99</v>
      </c>
      <c r="Y7" s="28">
        <v>114.99</v>
      </c>
      <c r="Z7" s="29"/>
      <c r="AA7" s="30">
        <f>IF(SUM(B7:Z7)&lt;&gt;0,AVERAGEIF(B7:Z7,"&lt;&gt;"""),"")</f>
        <v>119.94874999999996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28.187999999999995</v>
      </c>
      <c r="C14" s="57">
        <v>20.191000000000003</v>
      </c>
      <c r="D14" s="57">
        <v>17.343999999999998</v>
      </c>
      <c r="E14" s="57">
        <v>27.690999999999999</v>
      </c>
      <c r="F14" s="57">
        <v>34.936</v>
      </c>
      <c r="G14" s="57">
        <v>41.997</v>
      </c>
      <c r="H14" s="57">
        <v>39.902000000000001</v>
      </c>
      <c r="I14" s="57">
        <v>32.49</v>
      </c>
      <c r="J14" s="57">
        <v>32.894999999999996</v>
      </c>
      <c r="K14" s="57">
        <v>33.323</v>
      </c>
      <c r="L14" s="57">
        <v>5.4409999999999998</v>
      </c>
      <c r="M14" s="57">
        <v>13.887</v>
      </c>
      <c r="N14" s="57">
        <v>13.916</v>
      </c>
      <c r="O14" s="57">
        <v>12.902000000000001</v>
      </c>
      <c r="P14" s="57">
        <v>12.672000000000001</v>
      </c>
      <c r="Q14" s="57">
        <v>3.2759999999999998</v>
      </c>
      <c r="R14" s="57">
        <v>2.7359999999999993</v>
      </c>
      <c r="S14" s="57">
        <v>2.3719999999999999</v>
      </c>
      <c r="T14" s="57">
        <v>3.2690000000000001</v>
      </c>
      <c r="U14" s="57">
        <v>4.0979999999999999</v>
      </c>
      <c r="V14" s="57">
        <v>4.5270000000000001</v>
      </c>
      <c r="W14" s="57">
        <v>4.2190000000000003</v>
      </c>
      <c r="X14" s="57">
        <v>4.0739999999999998</v>
      </c>
      <c r="Y14" s="57">
        <v>4.4290000000000003</v>
      </c>
      <c r="Z14" s="58"/>
      <c r="AA14" s="59">
        <f t="shared" si="0"/>
        <v>400.77499999999992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28.187999999999995</v>
      </c>
      <c r="C16" s="62">
        <f t="shared" ref="C16:Z16" si="1">IF(LEN(C$2)&gt;0,SUM(C10:C15),"")</f>
        <v>20.191000000000003</v>
      </c>
      <c r="D16" s="62">
        <f t="shared" si="1"/>
        <v>17.343999999999998</v>
      </c>
      <c r="E16" s="62">
        <f t="shared" si="1"/>
        <v>27.690999999999999</v>
      </c>
      <c r="F16" s="62">
        <f t="shared" si="1"/>
        <v>34.936</v>
      </c>
      <c r="G16" s="62">
        <f t="shared" si="1"/>
        <v>41.997</v>
      </c>
      <c r="H16" s="62">
        <f t="shared" si="1"/>
        <v>39.902000000000001</v>
      </c>
      <c r="I16" s="62">
        <f t="shared" si="1"/>
        <v>32.49</v>
      </c>
      <c r="J16" s="62">
        <f t="shared" si="1"/>
        <v>32.894999999999996</v>
      </c>
      <c r="K16" s="62">
        <f t="shared" si="1"/>
        <v>33.323</v>
      </c>
      <c r="L16" s="62">
        <f t="shared" si="1"/>
        <v>5.4409999999999998</v>
      </c>
      <c r="M16" s="62">
        <f t="shared" si="1"/>
        <v>13.887</v>
      </c>
      <c r="N16" s="62">
        <f t="shared" si="1"/>
        <v>13.916</v>
      </c>
      <c r="O16" s="62">
        <f t="shared" si="1"/>
        <v>12.902000000000001</v>
      </c>
      <c r="P16" s="62">
        <f t="shared" si="1"/>
        <v>12.672000000000001</v>
      </c>
      <c r="Q16" s="62">
        <f t="shared" si="1"/>
        <v>3.2759999999999998</v>
      </c>
      <c r="R16" s="62">
        <f t="shared" si="1"/>
        <v>2.7359999999999993</v>
      </c>
      <c r="S16" s="62">
        <f t="shared" si="1"/>
        <v>2.3719999999999999</v>
      </c>
      <c r="T16" s="62">
        <f t="shared" si="1"/>
        <v>3.2690000000000001</v>
      </c>
      <c r="U16" s="62">
        <f t="shared" si="1"/>
        <v>4.0979999999999999</v>
      </c>
      <c r="V16" s="62">
        <f t="shared" si="1"/>
        <v>4.5270000000000001</v>
      </c>
      <c r="W16" s="62">
        <f t="shared" si="1"/>
        <v>4.2190000000000003</v>
      </c>
      <c r="X16" s="62">
        <f t="shared" si="1"/>
        <v>4.0739999999999998</v>
      </c>
      <c r="Y16" s="62">
        <f t="shared" si="1"/>
        <v>4.4290000000000003</v>
      </c>
      <c r="Z16" s="63" t="str">
        <f t="shared" si="1"/>
        <v/>
      </c>
      <c r="AA16" s="64">
        <f>SUM(AA10:AA15)</f>
        <v>400.77499999999992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125</v>
      </c>
      <c r="K19" s="72">
        <v>98</v>
      </c>
      <c r="L19" s="72">
        <v>52.819000000000003</v>
      </c>
      <c r="M19" s="72">
        <v>60.183999999999997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501.00300000000004</v>
      </c>
    </row>
    <row r="20" spans="1:27" ht="25.15" customHeight="1" x14ac:dyDescent="0.2">
      <c r="A20" s="75" t="s">
        <v>15</v>
      </c>
      <c r="B20" s="76">
        <v>32.850999999999999</v>
      </c>
      <c r="C20" s="77">
        <v>3.149</v>
      </c>
      <c r="D20" s="77">
        <v>32.479999999999997</v>
      </c>
      <c r="E20" s="77">
        <v>2.9380000000000002</v>
      </c>
      <c r="F20" s="77">
        <v>37.293999999999997</v>
      </c>
      <c r="G20" s="77">
        <v>37.161999999999999</v>
      </c>
      <c r="H20" s="77">
        <v>28.262999999999998</v>
      </c>
      <c r="I20" s="77">
        <v>64.843999999999994</v>
      </c>
      <c r="J20" s="77">
        <v>29.312999999999999</v>
      </c>
      <c r="K20" s="77">
        <v>111.48499999999999</v>
      </c>
      <c r="L20" s="77">
        <v>4.6639999999999997</v>
      </c>
      <c r="M20" s="77">
        <v>4.7279999999999998</v>
      </c>
      <c r="N20" s="77">
        <v>4.8739999999999997</v>
      </c>
      <c r="O20" s="77">
        <v>4.8250000000000002</v>
      </c>
      <c r="P20" s="77">
        <v>32.917000000000002</v>
      </c>
      <c r="Q20" s="77">
        <v>36.460999999999999</v>
      </c>
      <c r="R20" s="77">
        <v>44.158999999999999</v>
      </c>
      <c r="S20" s="77">
        <v>119.91300000000001</v>
      </c>
      <c r="T20" s="77">
        <v>29.291</v>
      </c>
      <c r="U20" s="77">
        <v>29.533000000000001</v>
      </c>
      <c r="V20" s="77">
        <v>29.378</v>
      </c>
      <c r="W20" s="77">
        <v>29.097000000000001</v>
      </c>
      <c r="X20" s="77">
        <v>28.876999999999999</v>
      </c>
      <c r="Y20" s="77">
        <v>54.053000000000004</v>
      </c>
      <c r="Z20" s="78"/>
      <c r="AA20" s="79">
        <f t="shared" si="2"/>
        <v>832.54900000000009</v>
      </c>
    </row>
    <row r="21" spans="1:27" ht="25.15" customHeight="1" x14ac:dyDescent="0.2">
      <c r="A21" s="75" t="s">
        <v>16</v>
      </c>
      <c r="B21" s="80">
        <v>23.798999999999996</v>
      </c>
      <c r="C21" s="81">
        <v>62.165000000000006</v>
      </c>
      <c r="D21" s="81">
        <v>25.192999999999998</v>
      </c>
      <c r="E21" s="81">
        <v>64.073999999999998</v>
      </c>
      <c r="F21" s="81">
        <v>53.165999999999997</v>
      </c>
      <c r="G21" s="81">
        <v>62.805000000000007</v>
      </c>
      <c r="H21" s="81">
        <v>2.629</v>
      </c>
      <c r="I21" s="81">
        <v>17.152999999999999</v>
      </c>
      <c r="J21" s="81">
        <v>16.387</v>
      </c>
      <c r="K21" s="81">
        <v>34.142000000000003</v>
      </c>
      <c r="L21" s="81">
        <v>10.222000000000001</v>
      </c>
      <c r="M21" s="81">
        <v>11.051000000000002</v>
      </c>
      <c r="N21" s="81">
        <v>11.755000000000001</v>
      </c>
      <c r="O21" s="81">
        <v>18.853999999999999</v>
      </c>
      <c r="P21" s="81">
        <v>17.553999999999998</v>
      </c>
      <c r="Q21" s="81">
        <v>97.426999999999992</v>
      </c>
      <c r="R21" s="81">
        <v>9.2870000000000008</v>
      </c>
      <c r="S21" s="81">
        <v>32.744</v>
      </c>
      <c r="T21" s="81">
        <v>18.123000000000001</v>
      </c>
      <c r="U21" s="81">
        <v>8.1999999999999993</v>
      </c>
      <c r="V21" s="81">
        <v>19.707999999999998</v>
      </c>
      <c r="W21" s="81">
        <v>18.553000000000001</v>
      </c>
      <c r="X21" s="81">
        <v>4.301000000000001</v>
      </c>
      <c r="Y21" s="81">
        <v>31.984000000000002</v>
      </c>
      <c r="Z21" s="78"/>
      <c r="AA21" s="79">
        <f t="shared" si="2"/>
        <v>671.27600000000018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56.649999999999991</v>
      </c>
      <c r="C25" s="88">
        <f t="shared" ref="C25:Z25" si="3">IF(LEN(C$2)&gt;0,SUM(C19:C24),"")</f>
        <v>65.314000000000007</v>
      </c>
      <c r="D25" s="88">
        <f t="shared" si="3"/>
        <v>57.672999999999995</v>
      </c>
      <c r="E25" s="88">
        <f t="shared" si="3"/>
        <v>67.012</v>
      </c>
      <c r="F25" s="88">
        <f t="shared" si="3"/>
        <v>90.46</v>
      </c>
      <c r="G25" s="88">
        <f t="shared" si="3"/>
        <v>99.967000000000013</v>
      </c>
      <c r="H25" s="88">
        <f t="shared" si="3"/>
        <v>30.891999999999999</v>
      </c>
      <c r="I25" s="88">
        <f t="shared" si="3"/>
        <v>206.99699999999999</v>
      </c>
      <c r="J25" s="88">
        <f t="shared" si="3"/>
        <v>170.7</v>
      </c>
      <c r="K25" s="88">
        <f t="shared" si="3"/>
        <v>243.62699999999998</v>
      </c>
      <c r="L25" s="88">
        <f t="shared" si="3"/>
        <v>67.705000000000013</v>
      </c>
      <c r="M25" s="88">
        <f t="shared" si="3"/>
        <v>75.962999999999994</v>
      </c>
      <c r="N25" s="88">
        <f t="shared" si="3"/>
        <v>36.628999999999998</v>
      </c>
      <c r="O25" s="88">
        <f t="shared" si="3"/>
        <v>43.679000000000002</v>
      </c>
      <c r="P25" s="88">
        <f t="shared" si="3"/>
        <v>50.471000000000004</v>
      </c>
      <c r="Q25" s="88">
        <f t="shared" si="3"/>
        <v>133.88799999999998</v>
      </c>
      <c r="R25" s="88">
        <f t="shared" si="3"/>
        <v>53.445999999999998</v>
      </c>
      <c r="S25" s="88">
        <f t="shared" si="3"/>
        <v>152.65700000000001</v>
      </c>
      <c r="T25" s="88">
        <f t="shared" si="3"/>
        <v>47.414000000000001</v>
      </c>
      <c r="U25" s="88">
        <f t="shared" si="3"/>
        <v>37.733000000000004</v>
      </c>
      <c r="V25" s="88">
        <f t="shared" si="3"/>
        <v>49.085999999999999</v>
      </c>
      <c r="W25" s="88">
        <f t="shared" si="3"/>
        <v>47.650000000000006</v>
      </c>
      <c r="X25" s="88">
        <f t="shared" si="3"/>
        <v>33.177999999999997</v>
      </c>
      <c r="Y25" s="88">
        <f t="shared" si="3"/>
        <v>86.037000000000006</v>
      </c>
      <c r="Z25" s="89" t="str">
        <f t="shared" si="3"/>
        <v/>
      </c>
      <c r="AA25" s="90">
        <f>SUM(AA19:AA24)</f>
        <v>2004.8280000000004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84.837999999999994</v>
      </c>
      <c r="C29" s="77">
        <v>85.504999999999995</v>
      </c>
      <c r="D29" s="77">
        <v>75.016999999999996</v>
      </c>
      <c r="E29" s="77">
        <v>94.703000000000003</v>
      </c>
      <c r="F29" s="77">
        <v>125.396</v>
      </c>
      <c r="G29" s="77">
        <v>141.964</v>
      </c>
      <c r="H29" s="77">
        <v>70.793999999999997</v>
      </c>
      <c r="I29" s="77">
        <v>239.48699999999999</v>
      </c>
      <c r="J29" s="77">
        <v>203.595</v>
      </c>
      <c r="K29" s="77">
        <v>276.95</v>
      </c>
      <c r="L29" s="77">
        <v>73.146000000000001</v>
      </c>
      <c r="M29" s="77">
        <v>89.85</v>
      </c>
      <c r="N29" s="77">
        <v>50.545000000000002</v>
      </c>
      <c r="O29" s="77">
        <v>56.581000000000003</v>
      </c>
      <c r="P29" s="77">
        <v>63.143000000000001</v>
      </c>
      <c r="Q29" s="77">
        <v>137.16399999999999</v>
      </c>
      <c r="R29" s="77">
        <v>56.182000000000002</v>
      </c>
      <c r="S29" s="77">
        <v>155.029</v>
      </c>
      <c r="T29" s="77">
        <v>50.683</v>
      </c>
      <c r="U29" s="77">
        <v>41.831000000000003</v>
      </c>
      <c r="V29" s="77">
        <v>53.613</v>
      </c>
      <c r="W29" s="77">
        <v>51.869</v>
      </c>
      <c r="X29" s="77">
        <v>37.252000000000002</v>
      </c>
      <c r="Y29" s="77">
        <v>90.465999999999994</v>
      </c>
      <c r="Z29" s="78"/>
      <c r="AA29" s="79">
        <f>SUM(B29:Z29)</f>
        <v>2405.6030000000001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84.837999999999994</v>
      </c>
      <c r="C31" s="62">
        <f t="shared" ref="C31:Z31" si="4">IF(LEN(C$2)&gt;0,SUM(C28:C30),"")</f>
        <v>85.504999999999995</v>
      </c>
      <c r="D31" s="62">
        <f t="shared" si="4"/>
        <v>75.016999999999996</v>
      </c>
      <c r="E31" s="62">
        <f t="shared" si="4"/>
        <v>94.703000000000003</v>
      </c>
      <c r="F31" s="62">
        <f t="shared" si="4"/>
        <v>125.396</v>
      </c>
      <c r="G31" s="62">
        <f t="shared" si="4"/>
        <v>141.964</v>
      </c>
      <c r="H31" s="62">
        <f t="shared" si="4"/>
        <v>70.793999999999997</v>
      </c>
      <c r="I31" s="62">
        <f t="shared" si="4"/>
        <v>239.48699999999999</v>
      </c>
      <c r="J31" s="62">
        <f t="shared" si="4"/>
        <v>203.595</v>
      </c>
      <c r="K31" s="62">
        <f t="shared" si="4"/>
        <v>276.95</v>
      </c>
      <c r="L31" s="62">
        <f t="shared" si="4"/>
        <v>73.146000000000001</v>
      </c>
      <c r="M31" s="62">
        <f t="shared" si="4"/>
        <v>89.85</v>
      </c>
      <c r="N31" s="62">
        <f t="shared" si="4"/>
        <v>50.545000000000002</v>
      </c>
      <c r="O31" s="62">
        <f t="shared" si="4"/>
        <v>56.581000000000003</v>
      </c>
      <c r="P31" s="62">
        <f t="shared" si="4"/>
        <v>63.143000000000001</v>
      </c>
      <c r="Q31" s="62">
        <f t="shared" si="4"/>
        <v>137.16399999999999</v>
      </c>
      <c r="R31" s="62">
        <f t="shared" si="4"/>
        <v>56.182000000000002</v>
      </c>
      <c r="S31" s="62">
        <f t="shared" si="4"/>
        <v>155.029</v>
      </c>
      <c r="T31" s="62">
        <f t="shared" si="4"/>
        <v>50.683</v>
      </c>
      <c r="U31" s="62">
        <f t="shared" si="4"/>
        <v>41.831000000000003</v>
      </c>
      <c r="V31" s="62">
        <f t="shared" si="4"/>
        <v>53.613</v>
      </c>
      <c r="W31" s="62">
        <f t="shared" si="4"/>
        <v>51.869</v>
      </c>
      <c r="X31" s="62">
        <f t="shared" si="4"/>
        <v>37.252000000000002</v>
      </c>
      <c r="Y31" s="62">
        <f t="shared" si="4"/>
        <v>90.465999999999994</v>
      </c>
      <c r="Z31" s="63" t="str">
        <f t="shared" si="4"/>
        <v/>
      </c>
      <c r="AA31" s="64">
        <f>SUM(AA28:AA30)</f>
        <v>2405.6030000000001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31.6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0.3</v>
      </c>
      <c r="U38" s="99"/>
      <c r="V38" s="99"/>
      <c r="W38" s="99"/>
      <c r="X38" s="99">
        <v>8.6999999999999993</v>
      </c>
      <c r="Y38" s="99"/>
      <c r="Z38" s="100"/>
      <c r="AA38" s="79">
        <f t="shared" si="5"/>
        <v>40.6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31.6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8.6999999999999993</v>
      </c>
      <c r="Y39" s="88">
        <f t="shared" si="6"/>
        <v>0</v>
      </c>
      <c r="Z39" s="89" t="str">
        <f t="shared" si="6"/>
        <v/>
      </c>
      <c r="AA39" s="90">
        <f t="shared" si="5"/>
        <v>40.6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31.6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0.3</v>
      </c>
      <c r="U46" s="99"/>
      <c r="V46" s="99"/>
      <c r="W46" s="99"/>
      <c r="X46" s="99">
        <v>8.6999999999999993</v>
      </c>
      <c r="Y46" s="99"/>
      <c r="Z46" s="100"/>
      <c r="AA46" s="79">
        <f t="shared" si="7"/>
        <v>40.6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31.6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8.6999999999999993</v>
      </c>
      <c r="Y48" s="88">
        <f t="shared" si="8"/>
        <v>0</v>
      </c>
      <c r="Z48" s="89" t="str">
        <f t="shared" si="8"/>
        <v/>
      </c>
      <c r="AA48" s="90">
        <f t="shared" si="7"/>
        <v>40.6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84.837999999999994</v>
      </c>
      <c r="C51" s="88">
        <f t="shared" si="10"/>
        <v>117.10500000000002</v>
      </c>
      <c r="D51" s="88">
        <f t="shared" si="10"/>
        <v>75.016999999999996</v>
      </c>
      <c r="E51" s="88">
        <f t="shared" si="10"/>
        <v>94.703000000000003</v>
      </c>
      <c r="F51" s="88">
        <f t="shared" si="10"/>
        <v>125.39599999999999</v>
      </c>
      <c r="G51" s="88">
        <f t="shared" si="10"/>
        <v>141.964</v>
      </c>
      <c r="H51" s="88">
        <f t="shared" si="10"/>
        <v>70.793999999999997</v>
      </c>
      <c r="I51" s="88">
        <f t="shared" si="10"/>
        <v>239.48699999999999</v>
      </c>
      <c r="J51" s="88">
        <f t="shared" si="10"/>
        <v>203.59499999999997</v>
      </c>
      <c r="K51" s="88">
        <f t="shared" si="10"/>
        <v>276.95</v>
      </c>
      <c r="L51" s="88">
        <f t="shared" si="10"/>
        <v>73.146000000000015</v>
      </c>
      <c r="M51" s="88">
        <f t="shared" si="10"/>
        <v>89.85</v>
      </c>
      <c r="N51" s="88">
        <f t="shared" si="10"/>
        <v>50.545000000000002</v>
      </c>
      <c r="O51" s="88">
        <f t="shared" si="10"/>
        <v>56.581000000000003</v>
      </c>
      <c r="P51" s="88">
        <f t="shared" si="10"/>
        <v>63.143000000000001</v>
      </c>
      <c r="Q51" s="88">
        <f t="shared" si="10"/>
        <v>137.16399999999999</v>
      </c>
      <c r="R51" s="88">
        <f t="shared" si="10"/>
        <v>56.181999999999995</v>
      </c>
      <c r="S51" s="88">
        <f t="shared" si="10"/>
        <v>155.029</v>
      </c>
      <c r="T51" s="88">
        <f t="shared" si="10"/>
        <v>50.982999999999997</v>
      </c>
      <c r="U51" s="88">
        <f t="shared" si="10"/>
        <v>41.831000000000003</v>
      </c>
      <c r="V51" s="88">
        <f t="shared" si="10"/>
        <v>53.613</v>
      </c>
      <c r="W51" s="88">
        <f t="shared" si="10"/>
        <v>51.869000000000007</v>
      </c>
      <c r="X51" s="88">
        <f t="shared" si="10"/>
        <v>45.951999999999998</v>
      </c>
      <c r="Y51" s="88">
        <f t="shared" si="10"/>
        <v>90.466000000000008</v>
      </c>
      <c r="Z51" s="89" t="str">
        <f t="shared" si="10"/>
        <v/>
      </c>
      <c r="AA51" s="104">
        <f>SUM(B51:Z51)</f>
        <v>2446.203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84.838000000000008</v>
      </c>
      <c r="C4" s="18">
        <v>117.062</v>
      </c>
      <c r="D4" s="18">
        <v>75.016999999999996</v>
      </c>
      <c r="E4" s="18">
        <v>94.738</v>
      </c>
      <c r="F4" s="18">
        <v>125.384</v>
      </c>
      <c r="G4" s="18">
        <v>142.01400000000001</v>
      </c>
      <c r="H4" s="18">
        <v>70.794000000000011</v>
      </c>
      <c r="I4" s="18">
        <v>239.48999999999998</v>
      </c>
      <c r="J4" s="18">
        <v>203.59499999999994</v>
      </c>
      <c r="K4" s="18">
        <v>276.94499999999999</v>
      </c>
      <c r="L4" s="18">
        <v>73.146000000000001</v>
      </c>
      <c r="M4" s="18">
        <v>89.85</v>
      </c>
      <c r="N4" s="18">
        <v>50.545000000000002</v>
      </c>
      <c r="O4" s="18">
        <v>56.581000000000003</v>
      </c>
      <c r="P4" s="18">
        <v>63.143000000000001</v>
      </c>
      <c r="Q4" s="18">
        <v>137.209</v>
      </c>
      <c r="R4" s="18">
        <v>56.181999999999995</v>
      </c>
      <c r="S4" s="18">
        <v>155.06200000000001</v>
      </c>
      <c r="T4" s="18">
        <v>51.010000000000005</v>
      </c>
      <c r="U4" s="18">
        <v>41.831000000000003</v>
      </c>
      <c r="V4" s="18">
        <v>53.626999999999995</v>
      </c>
      <c r="W4" s="18">
        <v>51.835000000000001</v>
      </c>
      <c r="X4" s="18">
        <v>45.980999999999995</v>
      </c>
      <c r="Y4" s="18">
        <v>90.448999999999998</v>
      </c>
      <c r="Z4" s="19"/>
      <c r="AA4" s="20">
        <f>SUM(B4:Z4)</f>
        <v>2446.328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112.02</v>
      </c>
      <c r="C7" s="28">
        <v>100.88</v>
      </c>
      <c r="D7" s="28">
        <v>85.8</v>
      </c>
      <c r="E7" s="28">
        <v>100.81</v>
      </c>
      <c r="F7" s="28">
        <v>104.81</v>
      </c>
      <c r="G7" s="28">
        <v>108.27</v>
      </c>
      <c r="H7" s="28">
        <v>119.74</v>
      </c>
      <c r="I7" s="28">
        <v>155.02000000000001</v>
      </c>
      <c r="J7" s="28">
        <v>135.22</v>
      </c>
      <c r="K7" s="28">
        <v>127.42</v>
      </c>
      <c r="L7" s="28">
        <v>71.56</v>
      </c>
      <c r="M7" s="28">
        <v>60.82</v>
      </c>
      <c r="N7" s="28">
        <v>84</v>
      </c>
      <c r="O7" s="28">
        <v>84</v>
      </c>
      <c r="P7" s="28">
        <v>84</v>
      </c>
      <c r="Q7" s="28">
        <v>113.6</v>
      </c>
      <c r="R7" s="28">
        <v>115.79</v>
      </c>
      <c r="S7" s="28">
        <v>114.35</v>
      </c>
      <c r="T7" s="28">
        <v>140.1</v>
      </c>
      <c r="U7" s="28">
        <v>322.58</v>
      </c>
      <c r="V7" s="28">
        <v>171</v>
      </c>
      <c r="W7" s="28">
        <v>134</v>
      </c>
      <c r="X7" s="28">
        <v>117.99</v>
      </c>
      <c r="Y7" s="28">
        <v>114.99</v>
      </c>
      <c r="Z7" s="29"/>
      <c r="AA7" s="30">
        <f>IF(SUM(B7:Z7)&lt;&gt;0,AVERAGEIF(B7:Z7,"&lt;&gt;"""),"")</f>
        <v>119.94874999999996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24.495000000000001</v>
      </c>
      <c r="D12" s="52">
        <v>13.262</v>
      </c>
      <c r="E12" s="52">
        <v>28.497</v>
      </c>
      <c r="F12" s="52">
        <v>10.361000000000001</v>
      </c>
      <c r="G12" s="52"/>
      <c r="H12" s="52"/>
      <c r="I12" s="52"/>
      <c r="J12" s="52"/>
      <c r="K12" s="52"/>
      <c r="L12" s="52">
        <v>20</v>
      </c>
      <c r="M12" s="52">
        <v>20</v>
      </c>
      <c r="N12" s="52">
        <v>14.109</v>
      </c>
      <c r="O12" s="52">
        <v>18.838000000000001</v>
      </c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169.56200000000001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18.671999999999997</v>
      </c>
      <c r="M14" s="57">
        <v>35.345999999999997</v>
      </c>
      <c r="N14" s="57">
        <v>0.53600000000000003</v>
      </c>
      <c r="O14" s="57">
        <v>0.68300000000000005</v>
      </c>
      <c r="P14" s="57">
        <v>2.1379999999999999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57.374999999999993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24.495000000000001</v>
      </c>
      <c r="D16" s="62">
        <f t="shared" si="1"/>
        <v>13.262</v>
      </c>
      <c r="E16" s="62">
        <f t="shared" si="1"/>
        <v>28.497</v>
      </c>
      <c r="F16" s="62">
        <f t="shared" si="1"/>
        <v>10.361000000000001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38.671999999999997</v>
      </c>
      <c r="M16" s="62">
        <f t="shared" si="1"/>
        <v>55.345999999999997</v>
      </c>
      <c r="N16" s="62">
        <f t="shared" si="1"/>
        <v>14.645</v>
      </c>
      <c r="O16" s="62">
        <f t="shared" si="1"/>
        <v>19.521000000000001</v>
      </c>
      <c r="P16" s="62">
        <f t="shared" si="1"/>
        <v>22.137999999999998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226.93700000000001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79.356999999999999</v>
      </c>
      <c r="C19" s="72">
        <v>48</v>
      </c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155.357</v>
      </c>
    </row>
    <row r="20" spans="1:27" ht="25.15" customHeight="1" x14ac:dyDescent="0.2">
      <c r="A20" s="75" t="s">
        <v>15</v>
      </c>
      <c r="B20" s="76">
        <v>5.6000000000000001E-2</v>
      </c>
      <c r="C20" s="77">
        <v>5.8559999999999999</v>
      </c>
      <c r="D20" s="77">
        <v>5.3999999999999999E-2</v>
      </c>
      <c r="E20" s="77">
        <v>7.6519999999999992</v>
      </c>
      <c r="F20" s="77">
        <v>8.0530000000000008</v>
      </c>
      <c r="G20" s="77">
        <v>7.9700000000000006</v>
      </c>
      <c r="H20" s="77">
        <v>10.276</v>
      </c>
      <c r="I20" s="77">
        <v>9.1999999999999998E-2</v>
      </c>
      <c r="J20" s="77">
        <v>101.92400000000001</v>
      </c>
      <c r="K20" s="77">
        <v>0.31</v>
      </c>
      <c r="L20" s="77">
        <v>0.111</v>
      </c>
      <c r="M20" s="77">
        <v>0.112</v>
      </c>
      <c r="N20" s="77">
        <v>0.11</v>
      </c>
      <c r="O20" s="77">
        <v>0.11</v>
      </c>
      <c r="P20" s="77">
        <v>0.105</v>
      </c>
      <c r="Q20" s="77">
        <v>9.0999999999999998E-2</v>
      </c>
      <c r="R20" s="77">
        <v>8.8360000000000003</v>
      </c>
      <c r="S20" s="77">
        <v>8.1000000000000003E-2</v>
      </c>
      <c r="T20" s="77">
        <v>8.6809999999999992</v>
      </c>
      <c r="U20" s="77">
        <v>4.226</v>
      </c>
      <c r="V20" s="77">
        <v>5.0709999999999997</v>
      </c>
      <c r="W20" s="77">
        <v>7.5670000000000002</v>
      </c>
      <c r="X20" s="77">
        <v>7.2640000000000002</v>
      </c>
      <c r="Y20" s="77">
        <v>2.0110000000000001</v>
      </c>
      <c r="Z20" s="78"/>
      <c r="AA20" s="79">
        <f t="shared" si="2"/>
        <v>186.61900000000003</v>
      </c>
    </row>
    <row r="21" spans="1:27" ht="25.15" customHeight="1" x14ac:dyDescent="0.2">
      <c r="A21" s="75" t="s">
        <v>16</v>
      </c>
      <c r="B21" s="80">
        <v>5.4249999999999998</v>
      </c>
      <c r="C21" s="81">
        <v>38.710999999999999</v>
      </c>
      <c r="D21" s="81">
        <v>33.701000000000001</v>
      </c>
      <c r="E21" s="81">
        <v>39.189</v>
      </c>
      <c r="F21" s="81">
        <v>40.97</v>
      </c>
      <c r="G21" s="81">
        <v>44.143999999999998</v>
      </c>
      <c r="H21" s="81">
        <v>44.317999999999998</v>
      </c>
      <c r="I21" s="81">
        <v>5.6979999999999995</v>
      </c>
      <c r="J21" s="81">
        <v>47.771000000000001</v>
      </c>
      <c r="K21" s="81">
        <v>6.1349999999999998</v>
      </c>
      <c r="L21" s="81">
        <v>34.363</v>
      </c>
      <c r="M21" s="81">
        <v>34.391999999999996</v>
      </c>
      <c r="N21" s="81">
        <v>35.79</v>
      </c>
      <c r="O21" s="81">
        <v>36.950000000000003</v>
      </c>
      <c r="P21" s="81">
        <v>40.9</v>
      </c>
      <c r="Q21" s="81">
        <v>9.718</v>
      </c>
      <c r="R21" s="81">
        <v>47.345999999999997</v>
      </c>
      <c r="S21" s="81">
        <v>35.780999999999999</v>
      </c>
      <c r="T21" s="81">
        <v>42.328999999999994</v>
      </c>
      <c r="U21" s="81">
        <v>37.605000000000004</v>
      </c>
      <c r="V21" s="81">
        <v>25.356000000000005</v>
      </c>
      <c r="W21" s="81">
        <v>43.667999999999999</v>
      </c>
      <c r="X21" s="81">
        <v>38.716999999999999</v>
      </c>
      <c r="Y21" s="81">
        <v>37.838000000000008</v>
      </c>
      <c r="Z21" s="78"/>
      <c r="AA21" s="79">
        <f t="shared" si="2"/>
        <v>806.81499999999983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84.837999999999994</v>
      </c>
      <c r="C25" s="88">
        <f t="shared" si="3"/>
        <v>92.567000000000007</v>
      </c>
      <c r="D25" s="88">
        <f t="shared" si="3"/>
        <v>61.754999999999995</v>
      </c>
      <c r="E25" s="88">
        <f t="shared" si="3"/>
        <v>46.841000000000001</v>
      </c>
      <c r="F25" s="88">
        <f t="shared" si="3"/>
        <v>49.022999999999996</v>
      </c>
      <c r="G25" s="88">
        <f t="shared" si="3"/>
        <v>52.113999999999997</v>
      </c>
      <c r="H25" s="88">
        <f t="shared" si="3"/>
        <v>54.593999999999994</v>
      </c>
      <c r="I25" s="88">
        <f t="shared" si="3"/>
        <v>5.7899999999999991</v>
      </c>
      <c r="J25" s="88">
        <f t="shared" si="3"/>
        <v>149.69499999999999</v>
      </c>
      <c r="K25" s="88">
        <f t="shared" si="3"/>
        <v>6.4449999999999994</v>
      </c>
      <c r="L25" s="88">
        <f t="shared" si="3"/>
        <v>34.473999999999997</v>
      </c>
      <c r="M25" s="88">
        <f t="shared" si="3"/>
        <v>34.503999999999998</v>
      </c>
      <c r="N25" s="88">
        <f t="shared" si="3"/>
        <v>35.9</v>
      </c>
      <c r="O25" s="88">
        <f t="shared" si="3"/>
        <v>37.06</v>
      </c>
      <c r="P25" s="88">
        <f t="shared" si="3"/>
        <v>41.004999999999995</v>
      </c>
      <c r="Q25" s="88">
        <f t="shared" si="3"/>
        <v>9.8089999999999993</v>
      </c>
      <c r="R25" s="88">
        <f t="shared" si="3"/>
        <v>56.181999999999995</v>
      </c>
      <c r="S25" s="88">
        <f t="shared" si="3"/>
        <v>35.862000000000002</v>
      </c>
      <c r="T25" s="88">
        <f t="shared" si="3"/>
        <v>51.009999999999991</v>
      </c>
      <c r="U25" s="88">
        <f t="shared" si="3"/>
        <v>41.831000000000003</v>
      </c>
      <c r="V25" s="88">
        <f t="shared" si="3"/>
        <v>30.427000000000007</v>
      </c>
      <c r="W25" s="88">
        <f t="shared" si="3"/>
        <v>51.234999999999999</v>
      </c>
      <c r="X25" s="88">
        <f t="shared" si="3"/>
        <v>45.981000000000002</v>
      </c>
      <c r="Y25" s="88">
        <f t="shared" si="3"/>
        <v>39.849000000000011</v>
      </c>
      <c r="Z25" s="89">
        <f t="shared" si="3"/>
        <v>0</v>
      </c>
      <c r="AA25" s="90">
        <f t="shared" si="3"/>
        <v>1148.7909999999997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84.837999999999994</v>
      </c>
      <c r="C29" s="77">
        <v>117.062</v>
      </c>
      <c r="D29" s="77">
        <v>75.016999999999996</v>
      </c>
      <c r="E29" s="77">
        <v>75.337999999999994</v>
      </c>
      <c r="F29" s="77">
        <v>59.384</v>
      </c>
      <c r="G29" s="77">
        <v>52.113999999999997</v>
      </c>
      <c r="H29" s="77">
        <v>54.594000000000001</v>
      </c>
      <c r="I29" s="77">
        <v>5.79</v>
      </c>
      <c r="J29" s="77">
        <v>149.69499999999999</v>
      </c>
      <c r="K29" s="77">
        <v>6.4450000000000003</v>
      </c>
      <c r="L29" s="77">
        <v>73.146000000000001</v>
      </c>
      <c r="M29" s="77">
        <v>89.85</v>
      </c>
      <c r="N29" s="77">
        <v>50.545000000000002</v>
      </c>
      <c r="O29" s="77">
        <v>56.581000000000003</v>
      </c>
      <c r="P29" s="77">
        <v>63.143000000000001</v>
      </c>
      <c r="Q29" s="77">
        <v>9.8089999999999993</v>
      </c>
      <c r="R29" s="77">
        <v>56.182000000000002</v>
      </c>
      <c r="S29" s="77">
        <v>35.862000000000002</v>
      </c>
      <c r="T29" s="77">
        <v>51.01</v>
      </c>
      <c r="U29" s="77">
        <v>41.831000000000003</v>
      </c>
      <c r="V29" s="77">
        <v>30.427</v>
      </c>
      <c r="W29" s="77">
        <v>51.234999999999999</v>
      </c>
      <c r="X29" s="77">
        <v>45.981000000000002</v>
      </c>
      <c r="Y29" s="77">
        <v>39.848999999999997</v>
      </c>
      <c r="Z29" s="78"/>
      <c r="AA29" s="79">
        <f>SUM(B29:Z29)</f>
        <v>1375.7279999999996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84.837999999999994</v>
      </c>
      <c r="C31" s="62">
        <f t="shared" si="4"/>
        <v>117.062</v>
      </c>
      <c r="D31" s="62">
        <f t="shared" si="4"/>
        <v>75.016999999999996</v>
      </c>
      <c r="E31" s="62">
        <f t="shared" si="4"/>
        <v>75.337999999999994</v>
      </c>
      <c r="F31" s="62">
        <f t="shared" si="4"/>
        <v>59.384</v>
      </c>
      <c r="G31" s="62">
        <f t="shared" si="4"/>
        <v>52.113999999999997</v>
      </c>
      <c r="H31" s="62">
        <f t="shared" si="4"/>
        <v>54.594000000000001</v>
      </c>
      <c r="I31" s="62">
        <f t="shared" si="4"/>
        <v>5.79</v>
      </c>
      <c r="J31" s="62">
        <f t="shared" si="4"/>
        <v>149.69499999999999</v>
      </c>
      <c r="K31" s="62">
        <f t="shared" si="4"/>
        <v>6.4450000000000003</v>
      </c>
      <c r="L31" s="62">
        <f t="shared" si="4"/>
        <v>73.146000000000001</v>
      </c>
      <c r="M31" s="62">
        <f t="shared" si="4"/>
        <v>89.85</v>
      </c>
      <c r="N31" s="62">
        <f t="shared" si="4"/>
        <v>50.545000000000002</v>
      </c>
      <c r="O31" s="62">
        <f t="shared" si="4"/>
        <v>56.581000000000003</v>
      </c>
      <c r="P31" s="62">
        <f t="shared" si="4"/>
        <v>63.143000000000001</v>
      </c>
      <c r="Q31" s="62">
        <f t="shared" si="4"/>
        <v>9.8089999999999993</v>
      </c>
      <c r="R31" s="62">
        <f t="shared" si="4"/>
        <v>56.182000000000002</v>
      </c>
      <c r="S31" s="62">
        <f t="shared" si="4"/>
        <v>35.862000000000002</v>
      </c>
      <c r="T31" s="62">
        <f t="shared" si="4"/>
        <v>51.01</v>
      </c>
      <c r="U31" s="62">
        <f t="shared" si="4"/>
        <v>41.831000000000003</v>
      </c>
      <c r="V31" s="62">
        <f t="shared" si="4"/>
        <v>30.427</v>
      </c>
      <c r="W31" s="62">
        <f t="shared" si="4"/>
        <v>51.234999999999999</v>
      </c>
      <c r="X31" s="62">
        <f t="shared" si="4"/>
        <v>45.981000000000002</v>
      </c>
      <c r="Y31" s="62">
        <f t="shared" si="4"/>
        <v>39.848999999999997</v>
      </c>
      <c r="Z31" s="63">
        <f t="shared" si="4"/>
        <v>0</v>
      </c>
      <c r="AA31" s="64">
        <f t="shared" si="4"/>
        <v>1375.7279999999996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19.399999999999999</v>
      </c>
      <c r="F38" s="99">
        <v>66</v>
      </c>
      <c r="G38" s="99">
        <v>89.9</v>
      </c>
      <c r="H38" s="99">
        <v>16.2</v>
      </c>
      <c r="I38" s="99">
        <v>233.7</v>
      </c>
      <c r="J38" s="99">
        <v>53.9</v>
      </c>
      <c r="K38" s="99">
        <v>270.5</v>
      </c>
      <c r="L38" s="99"/>
      <c r="M38" s="99"/>
      <c r="N38" s="99"/>
      <c r="O38" s="99"/>
      <c r="P38" s="99"/>
      <c r="Q38" s="99">
        <v>127.4</v>
      </c>
      <c r="R38" s="99"/>
      <c r="S38" s="99">
        <v>119.2</v>
      </c>
      <c r="T38" s="99"/>
      <c r="U38" s="99"/>
      <c r="V38" s="99">
        <v>23.2</v>
      </c>
      <c r="W38" s="99">
        <v>0.6</v>
      </c>
      <c r="X38" s="99"/>
      <c r="Y38" s="99">
        <v>50.6</v>
      </c>
      <c r="Z38" s="100"/>
      <c r="AA38" s="79">
        <f t="shared" si="5"/>
        <v>1070.5999999999999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19.399999999999999</v>
      </c>
      <c r="F39" s="88">
        <f t="shared" si="6"/>
        <v>66</v>
      </c>
      <c r="G39" s="88">
        <f t="shared" si="6"/>
        <v>89.9</v>
      </c>
      <c r="H39" s="88">
        <f t="shared" si="6"/>
        <v>16.2</v>
      </c>
      <c r="I39" s="88">
        <f t="shared" si="6"/>
        <v>233.7</v>
      </c>
      <c r="J39" s="88">
        <f t="shared" si="6"/>
        <v>53.9</v>
      </c>
      <c r="K39" s="88">
        <f t="shared" si="6"/>
        <v>270.5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127.4</v>
      </c>
      <c r="R39" s="88">
        <f t="shared" si="6"/>
        <v>0</v>
      </c>
      <c r="S39" s="88">
        <f t="shared" si="6"/>
        <v>119.2</v>
      </c>
      <c r="T39" s="88">
        <f t="shared" si="6"/>
        <v>0</v>
      </c>
      <c r="U39" s="88">
        <f t="shared" si="6"/>
        <v>0</v>
      </c>
      <c r="V39" s="88">
        <f t="shared" si="6"/>
        <v>23.2</v>
      </c>
      <c r="W39" s="88">
        <f t="shared" si="6"/>
        <v>0.6</v>
      </c>
      <c r="X39" s="88">
        <f t="shared" si="6"/>
        <v>0</v>
      </c>
      <c r="Y39" s="88">
        <f t="shared" si="6"/>
        <v>50.6</v>
      </c>
      <c r="Z39" s="89">
        <f t="shared" si="6"/>
        <v>0</v>
      </c>
      <c r="AA39" s="90">
        <f t="shared" si="5"/>
        <v>1070.5999999999999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19.399999999999999</v>
      </c>
      <c r="F46" s="99">
        <v>66</v>
      </c>
      <c r="G46" s="99">
        <v>89.9</v>
      </c>
      <c r="H46" s="99">
        <v>16.2</v>
      </c>
      <c r="I46" s="99">
        <v>233.7</v>
      </c>
      <c r="J46" s="99">
        <v>53.9</v>
      </c>
      <c r="K46" s="99">
        <v>270.5</v>
      </c>
      <c r="L46" s="99"/>
      <c r="M46" s="99"/>
      <c r="N46" s="99"/>
      <c r="O46" s="99"/>
      <c r="P46" s="99"/>
      <c r="Q46" s="99">
        <v>127.4</v>
      </c>
      <c r="R46" s="99"/>
      <c r="S46" s="99">
        <v>119.2</v>
      </c>
      <c r="T46" s="99"/>
      <c r="U46" s="99"/>
      <c r="V46" s="99">
        <v>23.2</v>
      </c>
      <c r="W46" s="99">
        <v>0.6</v>
      </c>
      <c r="X46" s="99"/>
      <c r="Y46" s="99">
        <v>50.6</v>
      </c>
      <c r="Z46" s="100"/>
      <c r="AA46" s="79">
        <f t="shared" si="7"/>
        <v>1070.5999999999999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19.399999999999999</v>
      </c>
      <c r="F48" s="88">
        <f t="shared" si="8"/>
        <v>66</v>
      </c>
      <c r="G48" s="88">
        <f t="shared" si="8"/>
        <v>89.9</v>
      </c>
      <c r="H48" s="88">
        <f t="shared" si="8"/>
        <v>16.2</v>
      </c>
      <c r="I48" s="88">
        <f t="shared" si="8"/>
        <v>233.7</v>
      </c>
      <c r="J48" s="88">
        <f t="shared" si="8"/>
        <v>53.9</v>
      </c>
      <c r="K48" s="88">
        <f t="shared" si="8"/>
        <v>270.5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127.4</v>
      </c>
      <c r="R48" s="88">
        <f t="shared" si="8"/>
        <v>0</v>
      </c>
      <c r="S48" s="88">
        <f t="shared" si="8"/>
        <v>119.2</v>
      </c>
      <c r="T48" s="88">
        <f t="shared" si="8"/>
        <v>0</v>
      </c>
      <c r="U48" s="88">
        <f t="shared" si="8"/>
        <v>0</v>
      </c>
      <c r="V48" s="88">
        <f t="shared" si="8"/>
        <v>23.2</v>
      </c>
      <c r="W48" s="88">
        <f t="shared" si="8"/>
        <v>0.6</v>
      </c>
      <c r="X48" s="88">
        <f t="shared" si="8"/>
        <v>0</v>
      </c>
      <c r="Y48" s="88">
        <f t="shared" si="8"/>
        <v>50.6</v>
      </c>
      <c r="Z48" s="89">
        <f t="shared" si="8"/>
        <v>0</v>
      </c>
      <c r="AA48" s="90">
        <f t="shared" si="7"/>
        <v>1070.5999999999999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84.837999999999994</v>
      </c>
      <c r="C51" s="88">
        <f t="shared" si="10"/>
        <v>117.06200000000001</v>
      </c>
      <c r="D51" s="88">
        <f t="shared" si="10"/>
        <v>75.016999999999996</v>
      </c>
      <c r="E51" s="88">
        <f t="shared" si="10"/>
        <v>94.738</v>
      </c>
      <c r="F51" s="88">
        <f t="shared" si="10"/>
        <v>125.384</v>
      </c>
      <c r="G51" s="88">
        <f t="shared" si="10"/>
        <v>142.01400000000001</v>
      </c>
      <c r="H51" s="88">
        <f t="shared" si="10"/>
        <v>70.793999999999997</v>
      </c>
      <c r="I51" s="88">
        <f t="shared" si="10"/>
        <v>239.48999999999998</v>
      </c>
      <c r="J51" s="88">
        <f t="shared" si="10"/>
        <v>203.595</v>
      </c>
      <c r="K51" s="88">
        <f t="shared" si="10"/>
        <v>276.94499999999999</v>
      </c>
      <c r="L51" s="88">
        <f t="shared" si="10"/>
        <v>73.145999999999987</v>
      </c>
      <c r="M51" s="88">
        <f t="shared" si="10"/>
        <v>89.85</v>
      </c>
      <c r="N51" s="88">
        <f t="shared" si="10"/>
        <v>50.545000000000002</v>
      </c>
      <c r="O51" s="88">
        <f t="shared" si="10"/>
        <v>56.581000000000003</v>
      </c>
      <c r="P51" s="88">
        <f t="shared" si="10"/>
        <v>63.142999999999994</v>
      </c>
      <c r="Q51" s="88">
        <f t="shared" si="10"/>
        <v>137.209</v>
      </c>
      <c r="R51" s="88">
        <f t="shared" si="10"/>
        <v>56.181999999999995</v>
      </c>
      <c r="S51" s="88">
        <f t="shared" si="10"/>
        <v>155.06200000000001</v>
      </c>
      <c r="T51" s="88">
        <f t="shared" si="10"/>
        <v>51.009999999999991</v>
      </c>
      <c r="U51" s="88">
        <f t="shared" si="10"/>
        <v>41.831000000000003</v>
      </c>
      <c r="V51" s="88">
        <f t="shared" si="10"/>
        <v>53.62700000000001</v>
      </c>
      <c r="W51" s="88">
        <f t="shared" si="10"/>
        <v>51.835000000000001</v>
      </c>
      <c r="X51" s="88">
        <f t="shared" si="10"/>
        <v>45.981000000000002</v>
      </c>
      <c r="Y51" s="88">
        <f t="shared" si="10"/>
        <v>90.449000000000012</v>
      </c>
      <c r="Z51" s="89">
        <f t="shared" si="10"/>
        <v>0</v>
      </c>
      <c r="AA51" s="104">
        <f>SUM(B51:Z51)</f>
        <v>2446.328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-31.6</v>
      </c>
      <c r="D4" s="18"/>
      <c r="E4" s="18">
        <v>19.399999999999999</v>
      </c>
      <c r="F4" s="18">
        <v>66</v>
      </c>
      <c r="G4" s="18">
        <v>89.9</v>
      </c>
      <c r="H4" s="18">
        <v>16.2</v>
      </c>
      <c r="I4" s="18">
        <v>233.7</v>
      </c>
      <c r="J4" s="18">
        <v>53.9</v>
      </c>
      <c r="K4" s="18">
        <v>270.5</v>
      </c>
      <c r="L4" s="18"/>
      <c r="M4" s="18"/>
      <c r="N4" s="18"/>
      <c r="O4" s="18"/>
      <c r="P4" s="18"/>
      <c r="Q4" s="18">
        <v>127.4</v>
      </c>
      <c r="R4" s="18"/>
      <c r="S4" s="18">
        <v>119.2</v>
      </c>
      <c r="T4" s="18">
        <v>-0.3</v>
      </c>
      <c r="U4" s="18"/>
      <c r="V4" s="18">
        <v>23.2</v>
      </c>
      <c r="W4" s="18">
        <v>0.6</v>
      </c>
      <c r="X4" s="18">
        <v>-8.6999999999999993</v>
      </c>
      <c r="Y4" s="18">
        <v>50.6</v>
      </c>
      <c r="Z4" s="19"/>
      <c r="AA4" s="111">
        <f>SUM(B4:Z4)</f>
        <v>1030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112.02</v>
      </c>
      <c r="C7" s="117">
        <v>100.88</v>
      </c>
      <c r="D7" s="117">
        <v>85.8</v>
      </c>
      <c r="E7" s="117">
        <v>100.81</v>
      </c>
      <c r="F7" s="117">
        <v>104.81</v>
      </c>
      <c r="G7" s="117">
        <v>108.27</v>
      </c>
      <c r="H7" s="117">
        <v>119.74</v>
      </c>
      <c r="I7" s="117">
        <v>155.02000000000001</v>
      </c>
      <c r="J7" s="117">
        <v>135.22</v>
      </c>
      <c r="K7" s="117">
        <v>127.42</v>
      </c>
      <c r="L7" s="117">
        <v>71.56</v>
      </c>
      <c r="M7" s="117">
        <v>60.82</v>
      </c>
      <c r="N7" s="117">
        <v>84</v>
      </c>
      <c r="O7" s="117">
        <v>84</v>
      </c>
      <c r="P7" s="117">
        <v>84</v>
      </c>
      <c r="Q7" s="117">
        <v>113.6</v>
      </c>
      <c r="R7" s="117">
        <v>115.79</v>
      </c>
      <c r="S7" s="117">
        <v>114.35</v>
      </c>
      <c r="T7" s="117">
        <v>140.1</v>
      </c>
      <c r="U7" s="117">
        <v>322.58</v>
      </c>
      <c r="V7" s="117">
        <v>171</v>
      </c>
      <c r="W7" s="117">
        <v>134</v>
      </c>
      <c r="X7" s="117">
        <v>117.99</v>
      </c>
      <c r="Y7" s="117">
        <v>114.99</v>
      </c>
      <c r="Z7" s="118"/>
      <c r="AA7" s="119">
        <f>IF(SUM(B7:Z7)&lt;&gt;0,AVERAGEIF(B7:Z7,"&lt;&gt;"""),"")</f>
        <v>119.94874999999996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31.6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0.3</v>
      </c>
      <c r="U15" s="133"/>
      <c r="V15" s="133"/>
      <c r="W15" s="133"/>
      <c r="X15" s="133">
        <v>8.6999999999999993</v>
      </c>
      <c r="Y15" s="133"/>
      <c r="Z15" s="131"/>
      <c r="AA15" s="132">
        <f t="shared" si="0"/>
        <v>40.6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31.6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8.6999999999999993</v>
      </c>
      <c r="Y16" s="135">
        <f t="shared" si="1"/>
        <v>0</v>
      </c>
      <c r="Z16" s="136" t="str">
        <f t="shared" si="1"/>
        <v/>
      </c>
      <c r="AA16" s="90">
        <f t="shared" si="0"/>
        <v>40.6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19.399999999999999</v>
      </c>
      <c r="F23" s="133">
        <v>66</v>
      </c>
      <c r="G23" s="133">
        <v>89.9</v>
      </c>
      <c r="H23" s="133">
        <v>16.2</v>
      </c>
      <c r="I23" s="133">
        <v>233.7</v>
      </c>
      <c r="J23" s="133">
        <v>53.9</v>
      </c>
      <c r="K23" s="133">
        <v>270.5</v>
      </c>
      <c r="L23" s="133"/>
      <c r="M23" s="133"/>
      <c r="N23" s="133"/>
      <c r="O23" s="133"/>
      <c r="P23" s="133"/>
      <c r="Q23" s="133">
        <v>127.4</v>
      </c>
      <c r="R23" s="133"/>
      <c r="S23" s="133">
        <v>119.2</v>
      </c>
      <c r="T23" s="133"/>
      <c r="U23" s="133"/>
      <c r="V23" s="133">
        <v>23.2</v>
      </c>
      <c r="W23" s="133">
        <v>0.6</v>
      </c>
      <c r="X23" s="133"/>
      <c r="Y23" s="133">
        <v>50.6</v>
      </c>
      <c r="Z23" s="131"/>
      <c r="AA23" s="132">
        <f t="shared" si="2"/>
        <v>1070.5999999999999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19.399999999999999</v>
      </c>
      <c r="F24" s="135">
        <f t="shared" si="3"/>
        <v>66</v>
      </c>
      <c r="G24" s="135">
        <f t="shared" si="3"/>
        <v>89.9</v>
      </c>
      <c r="H24" s="135">
        <f t="shared" si="3"/>
        <v>16.2</v>
      </c>
      <c r="I24" s="135">
        <f t="shared" si="3"/>
        <v>233.7</v>
      </c>
      <c r="J24" s="135">
        <f t="shared" si="3"/>
        <v>53.9</v>
      </c>
      <c r="K24" s="135">
        <f t="shared" si="3"/>
        <v>270.5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127.4</v>
      </c>
      <c r="R24" s="135">
        <f t="shared" si="3"/>
        <v>0</v>
      </c>
      <c r="S24" s="135">
        <f t="shared" si="3"/>
        <v>119.2</v>
      </c>
      <c r="T24" s="135">
        <f t="shared" si="3"/>
        <v>0</v>
      </c>
      <c r="U24" s="135">
        <f t="shared" si="3"/>
        <v>0</v>
      </c>
      <c r="V24" s="135">
        <f t="shared" si="3"/>
        <v>23.2</v>
      </c>
      <c r="W24" s="135">
        <f t="shared" si="3"/>
        <v>0.6</v>
      </c>
      <c r="X24" s="135">
        <f t="shared" si="3"/>
        <v>0</v>
      </c>
      <c r="Y24" s="135">
        <f t="shared" si="3"/>
        <v>50.6</v>
      </c>
      <c r="Z24" s="136" t="str">
        <f t="shared" si="3"/>
        <v/>
      </c>
      <c r="AA24" s="90">
        <f t="shared" si="2"/>
        <v>1070.5999999999999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2023-08-30T13:24:09Z</dcterms:created>
  <dcterms:modified xsi:type="dcterms:W3CDTF">2023-08-30T13:24:10Z</dcterms:modified>
</cp:coreProperties>
</file>