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<sst xmlns="http://schemas.openxmlformats.org/spreadsheetml/2006/main" count="117" uniqueCount="53">
  <si>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29/08/2023 16:22:27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</si>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</sst>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ACF-44D9-91AA-A16FF484CB5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ACF-44D9-91AA-A16FF484CB5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ACF-44D9-91AA-A16FF484CB5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CF-44D9-91AA-A16FF484CB5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87.362999999999985</c:v>
                </c:pt>
                <c:pt idx="1">
                  <c:v>91.503999999999976</c:v>
                </c:pt>
                <c:pt idx="2">
                  <c:v>79.537999999999997</c:v>
                </c:pt>
                <c:pt idx="3">
                  <c:v>75.189000000000007</c:v>
                </c:pt>
                <c:pt idx="4">
                  <c:v>75.457999999999998</c:v>
                </c:pt>
                <c:pt idx="5">
                  <c:v>82.027000000000001</c:v>
                </c:pt>
                <c:pt idx="6">
                  <c:v>77.173000000000002</c:v>
                </c:pt>
                <c:pt idx="7">
                  <c:v>72.283000000000001</c:v>
                </c:pt>
                <c:pt idx="8">
                  <c:v>69.757000000000005</c:v>
                </c:pt>
                <c:pt idx="9">
                  <c:v>68.833999999999989</c:v>
                </c:pt>
                <c:pt idx="10">
                  <c:v>73.571999999999989</c:v>
                </c:pt>
                <c:pt idx="11">
                  <c:v>78.964999999999989</c:v>
                </c:pt>
                <c:pt idx="12">
                  <c:v>79.613</c:v>
                </c:pt>
                <c:pt idx="13">
                  <c:v>15.264000000000001</c:v>
                </c:pt>
                <c:pt idx="14">
                  <c:v>15.791</c:v>
                </c:pt>
                <c:pt idx="15">
                  <c:v>72.161000000000001</c:v>
                </c:pt>
                <c:pt idx="16">
                  <c:v>67.731999999999999</c:v>
                </c:pt>
                <c:pt idx="17">
                  <c:v>53.68</c:v>
                </c:pt>
                <c:pt idx="18">
                  <c:v>41.649000000000001</c:v>
                </c:pt>
                <c:pt idx="19">
                  <c:v>30.507000000000001</c:v>
                </c:pt>
                <c:pt idx="20">
                  <c:v>15.734</c:v>
                </c:pt>
                <c:pt idx="21">
                  <c:v>10.676</c:v>
                </c:pt>
                <c:pt idx="22">
                  <c:v>9.0579999999999998</c:v>
                </c:pt>
                <c:pt idx="23">
                  <c:v>8.8500000000000014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CF-44D9-91AA-A16FF484CB5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ACF-44D9-91AA-A16FF484CB5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ACF-44D9-91AA-A16FF484C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97.470999999999989</c:v>
                </c:pt>
                <c:pt idx="1">
                  <c:v>146.94200000000001</c:v>
                </c:pt>
                <c:pt idx="2">
                  <c:v>116.03399999999999</c:v>
                </c:pt>
                <c:pt idx="3">
                  <c:v>78.191999999999993</c:v>
                </c:pt>
                <c:pt idx="4">
                  <c:v>112.444</c:v>
                </c:pt>
                <c:pt idx="5">
                  <c:v>85.160000000000011</c:v>
                </c:pt>
                <c:pt idx="6">
                  <c:v>114.254</c:v>
                </c:pt>
                <c:pt idx="7">
                  <c:v>247.92699999999999</c:v>
                </c:pt>
                <c:pt idx="8">
                  <c:v>209.20599999999999</c:v>
                </c:pt>
                <c:pt idx="9">
                  <c:v>260.80500000000001</c:v>
                </c:pt>
                <c:pt idx="10">
                  <c:v>234.43900000000005</c:v>
                </c:pt>
                <c:pt idx="11">
                  <c:v>208.14099999999999</c:v>
                </c:pt>
                <c:pt idx="12">
                  <c:v>126.029</c:v>
                </c:pt>
                <c:pt idx="13">
                  <c:v>61.022999999999989</c:v>
                </c:pt>
                <c:pt idx="14">
                  <c:v>60.845999999999989</c:v>
                </c:pt>
                <c:pt idx="15">
                  <c:v>83.632000000000005</c:v>
                </c:pt>
                <c:pt idx="16">
                  <c:v>194.678</c:v>
                </c:pt>
                <c:pt idx="17">
                  <c:v>188.11999999999998</c:v>
                </c:pt>
                <c:pt idx="18">
                  <c:v>119.955</c:v>
                </c:pt>
                <c:pt idx="19">
                  <c:v>36.045999999999999</c:v>
                </c:pt>
                <c:pt idx="20">
                  <c:v>42.721999999999994</c:v>
                </c:pt>
                <c:pt idx="21">
                  <c:v>102.51600000000001</c:v>
                </c:pt>
                <c:pt idx="22">
                  <c:v>55.466999999999992</c:v>
                </c:pt>
                <c:pt idx="23">
                  <c:v>64.329000000000008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ACF-44D9-91AA-A16FF484C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110.54</c:v>
                </c:pt>
                <c:pt idx="1">
                  <c:v>113.64</c:v>
                </c:pt>
                <c:pt idx="2">
                  <c:v>89.61</c:v>
                </c:pt>
                <c:pt idx="3">
                  <c:v>73.010000000000005</c:v>
                </c:pt>
                <c:pt idx="4">
                  <c:v>117.04</c:v>
                </c:pt>
                <c:pt idx="5">
                  <c:v>70.599999999999994</c:v>
                </c:pt>
                <c:pt idx="6">
                  <c:v>143</c:v>
                </c:pt>
                <c:pt idx="7">
                  <c:v>156.63999999999999</c:v>
                </c:pt>
                <c:pt idx="8">
                  <c:v>150</c:v>
                </c:pt>
                <c:pt idx="9">
                  <c:v>128.75</c:v>
                </c:pt>
                <c:pt idx="10">
                  <c:v>111.66</c:v>
                </c:pt>
                <c:pt idx="11">
                  <c:v>107.36</c:v>
                </c:pt>
                <c:pt idx="12">
                  <c:v>84.54</c:v>
                </c:pt>
                <c:pt idx="13">
                  <c:v>70.09</c:v>
                </c:pt>
                <c:pt idx="14">
                  <c:v>64.930000000000007</c:v>
                </c:pt>
                <c:pt idx="15">
                  <c:v>84.13</c:v>
                </c:pt>
                <c:pt idx="16">
                  <c:v>91</c:v>
                </c:pt>
                <c:pt idx="17">
                  <c:v>124.76</c:v>
                </c:pt>
                <c:pt idx="18">
                  <c:v>144.03</c:v>
                </c:pt>
                <c:pt idx="19">
                  <c:v>325.81</c:v>
                </c:pt>
                <c:pt idx="20">
                  <c:v>168.06</c:v>
                </c:pt>
                <c:pt idx="21">
                  <c:v>155</c:v>
                </c:pt>
                <c:pt idx="22">
                  <c:v>111.13</c:v>
                </c:pt>
                <c:pt idx="23">
                  <c:v>94.48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ACF-44D9-91AA-A16FF484C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97.471000000000004</v>
      </c>
      <c r="C4" s="18">
        <v>146.94</v>
      </c>
      <c r="D4" s="18">
        <v>116.03400000000001</v>
      </c>
      <c r="E4" s="18">
        <v>78.192000000000007</v>
      </c>
      <c r="F4" s="18">
        <v>112.47799999999999</v>
      </c>
      <c r="G4" s="18">
        <v>85.16</v>
      </c>
      <c r="H4" s="18">
        <v>114.21200000000002</v>
      </c>
      <c r="I4" s="18">
        <v>247.95</v>
      </c>
      <c r="J4" s="18">
        <v>209.19200000000001</v>
      </c>
      <c r="K4" s="18">
        <v>260.84300000000002</v>
      </c>
      <c r="L4" s="18">
        <v>234.40899999999999</v>
      </c>
      <c r="M4" s="18">
        <v>208.16</v>
      </c>
      <c r="N4" s="18">
        <v>126.03399999999999</v>
      </c>
      <c r="O4" s="18">
        <v>61.023000000000003</v>
      </c>
      <c r="P4" s="18">
        <v>60.846000000000004</v>
      </c>
      <c r="Q4" s="18">
        <v>83.632000000000005</v>
      </c>
      <c r="R4" s="18">
        <v>194.67100000000002</v>
      </c>
      <c r="S4" s="18">
        <v>188.16499999999999</v>
      </c>
      <c r="T4" s="18">
        <v>119.93200000000002</v>
      </c>
      <c r="U4" s="18">
        <v>36.045999999999992</v>
      </c>
      <c r="V4" s="18">
        <v>42.721999999999994</v>
      </c>
      <c r="W4" s="18">
        <v>102.542</v>
      </c>
      <c r="X4" s="18">
        <v>55.466999999999999</v>
      </c>
      <c r="Y4" s="18">
        <v>64.329000000000008</v>
      </c>
      <c r="Z4" s="19"/>
      <c r="AA4" s="20">
        <f>SUM(B4:Z4)</f>
        <v>3046.4500000000003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110.54</v>
      </c>
      <c r="C7" s="28">
        <v>113.64</v>
      </c>
      <c r="D7" s="28">
        <v>89.61</v>
      </c>
      <c r="E7" s="28">
        <v>73.010000000000005</v>
      </c>
      <c r="F7" s="28">
        <v>117.04</v>
      </c>
      <c r="G7" s="28">
        <v>70.599999999999994</v>
      </c>
      <c r="H7" s="28">
        <v>143</v>
      </c>
      <c r="I7" s="28">
        <v>156.63999999999999</v>
      </c>
      <c r="J7" s="28">
        <v>150</v>
      </c>
      <c r="K7" s="28">
        <v>128.75</v>
      </c>
      <c r="L7" s="28">
        <v>111.66</v>
      </c>
      <c r="M7" s="28">
        <v>107.36</v>
      </c>
      <c r="N7" s="28">
        <v>84.54</v>
      </c>
      <c r="O7" s="28">
        <v>70.09</v>
      </c>
      <c r="P7" s="28">
        <v>64.930000000000007</v>
      </c>
      <c r="Q7" s="28">
        <v>84.13</v>
      </c>
      <c r="R7" s="28">
        <v>91</v>
      </c>
      <c r="S7" s="28">
        <v>124.76</v>
      </c>
      <c r="T7" s="28">
        <v>144.03</v>
      </c>
      <c r="U7" s="28">
        <v>325.81</v>
      </c>
      <c r="V7" s="28">
        <v>168.06</v>
      </c>
      <c r="W7" s="28">
        <v>155</v>
      </c>
      <c r="X7" s="28">
        <v>111.13</v>
      </c>
      <c r="Y7" s="28">
        <v>94.48</v>
      </c>
      <c r="Z7" s="29"/>
      <c r="AA7" s="30">
        <f>IF(SUM(B7:Z7)&lt;&gt;0,AVERAGEIF(B7:Z7,"&lt;&gt;"""),"")</f>
        <v>120.40875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87.362999999999985</v>
      </c>
      <c r="C14" s="57">
        <v>91.503999999999976</v>
      </c>
      <c r="D14" s="57">
        <v>79.537999999999997</v>
      </c>
      <c r="E14" s="57">
        <v>75.189000000000007</v>
      </c>
      <c r="F14" s="57">
        <v>75.457999999999998</v>
      </c>
      <c r="G14" s="57">
        <v>82.027000000000001</v>
      </c>
      <c r="H14" s="57">
        <v>77.173000000000002</v>
      </c>
      <c r="I14" s="57">
        <v>72.283000000000001</v>
      </c>
      <c r="J14" s="57">
        <v>69.757000000000005</v>
      </c>
      <c r="K14" s="57">
        <v>68.833999999999989</v>
      </c>
      <c r="L14" s="57">
        <v>73.571999999999989</v>
      </c>
      <c r="M14" s="57">
        <v>78.964999999999989</v>
      </c>
      <c r="N14" s="57">
        <v>79.613</v>
      </c>
      <c r="O14" s="57">
        <v>15.264000000000001</v>
      </c>
      <c r="P14" s="57">
        <v>15.791</v>
      </c>
      <c r="Q14" s="57">
        <v>72.161000000000001</v>
      </c>
      <c r="R14" s="57">
        <v>67.731999999999999</v>
      </c>
      <c r="S14" s="57">
        <v>53.68</v>
      </c>
      <c r="T14" s="57">
        <v>41.649000000000001</v>
      </c>
      <c r="U14" s="57">
        <v>30.507000000000001</v>
      </c>
      <c r="V14" s="57">
        <v>15.734</v>
      </c>
      <c r="W14" s="57">
        <v>10.676</v>
      </c>
      <c r="X14" s="57">
        <v>9.0579999999999998</v>
      </c>
      <c r="Y14" s="57">
        <v>8.8500000000000014</v>
      </c>
      <c r="Z14" s="58"/>
      <c r="AA14" s="59">
        <f t="shared" si="0"/>
        <v>1352.3779999999997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87.362999999999985</v>
      </c>
      <c r="C16" s="62">
        <f t="shared" ref="C16:Z16" si="1">IF(LEN(C$2)&gt;0,SUM(C10:C15),"")</f>
        <v>91.503999999999976</v>
      </c>
      <c r="D16" s="62">
        <f t="shared" si="1"/>
        <v>79.537999999999997</v>
      </c>
      <c r="E16" s="62">
        <f t="shared" si="1"/>
        <v>75.189000000000007</v>
      </c>
      <c r="F16" s="62">
        <f t="shared" si="1"/>
        <v>75.457999999999998</v>
      </c>
      <c r="G16" s="62">
        <f t="shared" si="1"/>
        <v>82.027000000000001</v>
      </c>
      <c r="H16" s="62">
        <f t="shared" si="1"/>
        <v>77.173000000000002</v>
      </c>
      <c r="I16" s="62">
        <f t="shared" si="1"/>
        <v>72.283000000000001</v>
      </c>
      <c r="J16" s="62">
        <f t="shared" si="1"/>
        <v>69.757000000000005</v>
      </c>
      <c r="K16" s="62">
        <f t="shared" si="1"/>
        <v>68.833999999999989</v>
      </c>
      <c r="L16" s="62">
        <f t="shared" si="1"/>
        <v>73.571999999999989</v>
      </c>
      <c r="M16" s="62">
        <f t="shared" si="1"/>
        <v>78.964999999999989</v>
      </c>
      <c r="N16" s="62">
        <f t="shared" si="1"/>
        <v>79.613</v>
      </c>
      <c r="O16" s="62">
        <f t="shared" si="1"/>
        <v>15.264000000000001</v>
      </c>
      <c r="P16" s="62">
        <f t="shared" si="1"/>
        <v>15.791</v>
      </c>
      <c r="Q16" s="62">
        <f t="shared" si="1"/>
        <v>72.161000000000001</v>
      </c>
      <c r="R16" s="62">
        <f t="shared" si="1"/>
        <v>67.731999999999999</v>
      </c>
      <c r="S16" s="62">
        <f t="shared" si="1"/>
        <v>53.68</v>
      </c>
      <c r="T16" s="62">
        <f t="shared" si="1"/>
        <v>41.649000000000001</v>
      </c>
      <c r="U16" s="62">
        <f t="shared" si="1"/>
        <v>30.507000000000001</v>
      </c>
      <c r="V16" s="62">
        <f t="shared" si="1"/>
        <v>15.734</v>
      </c>
      <c r="W16" s="62">
        <f t="shared" si="1"/>
        <v>10.676</v>
      </c>
      <c r="X16" s="62">
        <f t="shared" si="1"/>
        <v>9.0579999999999998</v>
      </c>
      <c r="Y16" s="62">
        <f t="shared" si="1"/>
        <v>8.8500000000000014</v>
      </c>
      <c r="Z16" s="63" t="str">
        <f t="shared" si="1"/>
        <v/>
      </c>
      <c r="AA16" s="64">
        <f>SUM(AA10:AA15)</f>
        <v>1352.3779999999997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75</v>
      </c>
      <c r="J19" s="72">
        <v>75</v>
      </c>
      <c r="K19" s="72">
        <v>28</v>
      </c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206</v>
      </c>
    </row>
    <row r="20" spans="1:27" ht="24.95" customHeight="1" x14ac:dyDescent="0.2">
      <c r="A20" s="75" t="s">
        <v>15</v>
      </c>
      <c r="B20" s="76">
        <v>3.3759999999999999</v>
      </c>
      <c r="C20" s="77">
        <v>47.703000000000003</v>
      </c>
      <c r="D20" s="77">
        <v>31.271999999999998</v>
      </c>
      <c r="E20" s="77">
        <v>3.0030000000000001</v>
      </c>
      <c r="F20" s="77">
        <v>26.382000000000001</v>
      </c>
      <c r="G20" s="77">
        <v>3.133</v>
      </c>
      <c r="H20" s="77">
        <v>36.070999999999998</v>
      </c>
      <c r="I20" s="77">
        <v>80.028000000000006</v>
      </c>
      <c r="J20" s="77">
        <v>28.710999999999999</v>
      </c>
      <c r="K20" s="77">
        <v>100.50999999999999</v>
      </c>
      <c r="L20" s="77">
        <v>75.537999999999997</v>
      </c>
      <c r="M20" s="77">
        <v>27.555999999999997</v>
      </c>
      <c r="N20" s="77">
        <v>21.593</v>
      </c>
      <c r="O20" s="77">
        <v>21.318000000000001</v>
      </c>
      <c r="P20" s="77">
        <v>21.277000000000001</v>
      </c>
      <c r="Q20" s="77">
        <v>4.4710000000000001</v>
      </c>
      <c r="R20" s="77">
        <v>19.512999999999998</v>
      </c>
      <c r="S20" s="77">
        <v>112.35299999999999</v>
      </c>
      <c r="T20" s="77">
        <v>73.326999999999998</v>
      </c>
      <c r="U20" s="77">
        <v>4.8029999999999999</v>
      </c>
      <c r="V20" s="77">
        <v>26.988</v>
      </c>
      <c r="W20" s="77">
        <v>71.846999999999994</v>
      </c>
      <c r="X20" s="77">
        <v>41.347000000000001</v>
      </c>
      <c r="Y20" s="77">
        <v>50.344999999999999</v>
      </c>
      <c r="Z20" s="78"/>
      <c r="AA20" s="79">
        <f t="shared" si="2"/>
        <v>932.46499999999992</v>
      </c>
    </row>
    <row r="21" spans="1:27" ht="24.95" customHeight="1" x14ac:dyDescent="0.2">
      <c r="A21" s="75" t="s">
        <v>16</v>
      </c>
      <c r="B21" s="80">
        <v>6.7320000000000002</v>
      </c>
      <c r="C21" s="81">
        <v>7.7330000000000005</v>
      </c>
      <c r="D21" s="81">
        <v>5.2240000000000002</v>
      </c>
      <c r="E21" s="81"/>
      <c r="F21" s="81">
        <v>10.638000000000002</v>
      </c>
      <c r="G21" s="81"/>
      <c r="H21" s="81">
        <v>0.96799999999999997</v>
      </c>
      <c r="I21" s="81">
        <v>20.638999999999999</v>
      </c>
      <c r="J21" s="81">
        <v>35.724000000000004</v>
      </c>
      <c r="K21" s="81">
        <v>63.498999999999995</v>
      </c>
      <c r="L21" s="81">
        <v>57.298999999999992</v>
      </c>
      <c r="M21" s="81">
        <v>101.63900000000001</v>
      </c>
      <c r="N21" s="81">
        <v>24.827999999999999</v>
      </c>
      <c r="O21" s="81">
        <v>24.441000000000003</v>
      </c>
      <c r="P21" s="81">
        <v>23.777999999999999</v>
      </c>
      <c r="Q21" s="81">
        <v>7</v>
      </c>
      <c r="R21" s="81">
        <v>107.42600000000002</v>
      </c>
      <c r="S21" s="81">
        <v>22.131999999999998</v>
      </c>
      <c r="T21" s="81">
        <v>4.9560000000000004</v>
      </c>
      <c r="U21" s="81">
        <v>0.73599999999999999</v>
      </c>
      <c r="V21" s="81"/>
      <c r="W21" s="81">
        <v>20.018999999999998</v>
      </c>
      <c r="X21" s="81">
        <v>5.0620000000000003</v>
      </c>
      <c r="Y21" s="81">
        <v>5.1340000000000003</v>
      </c>
      <c r="Z21" s="78"/>
      <c r="AA21" s="79">
        <f t="shared" si="2"/>
        <v>555.60699999999997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10.108000000000001</v>
      </c>
      <c r="C25" s="88">
        <f t="shared" ref="C25:Z25" si="3">IF(LEN(C$2)&gt;0,SUM(C19:C24),"")</f>
        <v>55.436000000000007</v>
      </c>
      <c r="D25" s="88">
        <f t="shared" si="3"/>
        <v>36.495999999999995</v>
      </c>
      <c r="E25" s="88">
        <f t="shared" si="3"/>
        <v>3.0030000000000001</v>
      </c>
      <c r="F25" s="88">
        <f t="shared" si="3"/>
        <v>37.020000000000003</v>
      </c>
      <c r="G25" s="88">
        <f t="shared" si="3"/>
        <v>3.133</v>
      </c>
      <c r="H25" s="88">
        <f t="shared" si="3"/>
        <v>37.039000000000001</v>
      </c>
      <c r="I25" s="88">
        <f t="shared" si="3"/>
        <v>175.66700000000003</v>
      </c>
      <c r="J25" s="88">
        <f t="shared" si="3"/>
        <v>139.435</v>
      </c>
      <c r="K25" s="88">
        <f t="shared" si="3"/>
        <v>192.00899999999999</v>
      </c>
      <c r="L25" s="88">
        <f t="shared" si="3"/>
        <v>160.83699999999999</v>
      </c>
      <c r="M25" s="88">
        <f t="shared" si="3"/>
        <v>129.19499999999999</v>
      </c>
      <c r="N25" s="88">
        <f t="shared" si="3"/>
        <v>46.420999999999999</v>
      </c>
      <c r="O25" s="88">
        <f t="shared" si="3"/>
        <v>45.759</v>
      </c>
      <c r="P25" s="88">
        <f t="shared" si="3"/>
        <v>45.055</v>
      </c>
      <c r="Q25" s="88">
        <f t="shared" si="3"/>
        <v>11.471</v>
      </c>
      <c r="R25" s="88">
        <f t="shared" si="3"/>
        <v>126.93900000000002</v>
      </c>
      <c r="S25" s="88">
        <f t="shared" si="3"/>
        <v>134.48499999999999</v>
      </c>
      <c r="T25" s="88">
        <f t="shared" si="3"/>
        <v>78.283000000000001</v>
      </c>
      <c r="U25" s="88">
        <f t="shared" si="3"/>
        <v>5.5389999999999997</v>
      </c>
      <c r="V25" s="88">
        <f t="shared" si="3"/>
        <v>26.988</v>
      </c>
      <c r="W25" s="88">
        <f t="shared" si="3"/>
        <v>91.865999999999985</v>
      </c>
      <c r="X25" s="88">
        <f t="shared" si="3"/>
        <v>46.408999999999999</v>
      </c>
      <c r="Y25" s="88">
        <f t="shared" si="3"/>
        <v>55.478999999999999</v>
      </c>
      <c r="Z25" s="89" t="str">
        <f t="shared" si="3"/>
        <v/>
      </c>
      <c r="AA25" s="90">
        <f>SUM(AA19:AA24)</f>
        <v>1694.0719999999999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97.471000000000004</v>
      </c>
      <c r="C29" s="77">
        <v>146.94</v>
      </c>
      <c r="D29" s="77">
        <v>116.03400000000001</v>
      </c>
      <c r="E29" s="77">
        <v>78.191999999999993</v>
      </c>
      <c r="F29" s="77">
        <v>112.47799999999999</v>
      </c>
      <c r="G29" s="77">
        <v>85.16</v>
      </c>
      <c r="H29" s="77">
        <v>114.212</v>
      </c>
      <c r="I29" s="77">
        <v>247.95</v>
      </c>
      <c r="J29" s="77">
        <v>209.19200000000001</v>
      </c>
      <c r="K29" s="77">
        <v>260.84300000000002</v>
      </c>
      <c r="L29" s="77">
        <v>234.40899999999999</v>
      </c>
      <c r="M29" s="77">
        <v>208.16</v>
      </c>
      <c r="N29" s="77">
        <v>126.03400000000001</v>
      </c>
      <c r="O29" s="77">
        <v>61.023000000000003</v>
      </c>
      <c r="P29" s="77">
        <v>60.845999999999997</v>
      </c>
      <c r="Q29" s="77">
        <v>83.632000000000005</v>
      </c>
      <c r="R29" s="77">
        <v>194.67099999999999</v>
      </c>
      <c r="S29" s="77">
        <v>188.16499999999999</v>
      </c>
      <c r="T29" s="77">
        <v>119.932</v>
      </c>
      <c r="U29" s="77">
        <v>36.045999999999999</v>
      </c>
      <c r="V29" s="77">
        <v>42.722000000000001</v>
      </c>
      <c r="W29" s="77">
        <v>102.542</v>
      </c>
      <c r="X29" s="77">
        <v>55.466999999999999</v>
      </c>
      <c r="Y29" s="77">
        <v>64.328999999999994</v>
      </c>
      <c r="Z29" s="78"/>
      <c r="AA29" s="79">
        <f>SUM(B29:Z29)</f>
        <v>3046.45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97.471000000000004</v>
      </c>
      <c r="C31" s="62">
        <f t="shared" ref="C31:Z31" si="4">IF(LEN(C$2)&gt;0,SUM(C28:C30),"")</f>
        <v>146.94</v>
      </c>
      <c r="D31" s="62">
        <f t="shared" si="4"/>
        <v>116.03400000000001</v>
      </c>
      <c r="E31" s="62">
        <f t="shared" si="4"/>
        <v>78.191999999999993</v>
      </c>
      <c r="F31" s="62">
        <f t="shared" si="4"/>
        <v>112.47799999999999</v>
      </c>
      <c r="G31" s="62">
        <f t="shared" si="4"/>
        <v>85.16</v>
      </c>
      <c r="H31" s="62">
        <f t="shared" si="4"/>
        <v>114.212</v>
      </c>
      <c r="I31" s="62">
        <f t="shared" si="4"/>
        <v>247.95</v>
      </c>
      <c r="J31" s="62">
        <f t="shared" si="4"/>
        <v>209.19200000000001</v>
      </c>
      <c r="K31" s="62">
        <f t="shared" si="4"/>
        <v>260.84300000000002</v>
      </c>
      <c r="L31" s="62">
        <f t="shared" si="4"/>
        <v>234.40899999999999</v>
      </c>
      <c r="M31" s="62">
        <f t="shared" si="4"/>
        <v>208.16</v>
      </c>
      <c r="N31" s="62">
        <f t="shared" si="4"/>
        <v>126.03400000000001</v>
      </c>
      <c r="O31" s="62">
        <f t="shared" si="4"/>
        <v>61.023000000000003</v>
      </c>
      <c r="P31" s="62">
        <f t="shared" si="4"/>
        <v>60.845999999999997</v>
      </c>
      <c r="Q31" s="62">
        <f t="shared" si="4"/>
        <v>83.632000000000005</v>
      </c>
      <c r="R31" s="62">
        <f t="shared" si="4"/>
        <v>194.67099999999999</v>
      </c>
      <c r="S31" s="62">
        <f t="shared" si="4"/>
        <v>188.16499999999999</v>
      </c>
      <c r="T31" s="62">
        <f t="shared" si="4"/>
        <v>119.932</v>
      </c>
      <c r="U31" s="62">
        <f t="shared" si="4"/>
        <v>36.045999999999999</v>
      </c>
      <c r="V31" s="62">
        <f t="shared" si="4"/>
        <v>42.722000000000001</v>
      </c>
      <c r="W31" s="62">
        <f t="shared" si="4"/>
        <v>102.542</v>
      </c>
      <c r="X31" s="62">
        <f t="shared" si="4"/>
        <v>55.466999999999999</v>
      </c>
      <c r="Y31" s="62">
        <f t="shared" si="4"/>
        <v>64.328999999999994</v>
      </c>
      <c r="Z31" s="63" t="str">
        <f t="shared" si="4"/>
        <v/>
      </c>
      <c r="AA31" s="64">
        <f>SUM(AA28:AA30)</f>
        <v>3046.45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97.470999999999989</v>
      </c>
      <c r="C51" s="88">
        <f t="shared" si="10"/>
        <v>146.94</v>
      </c>
      <c r="D51" s="88">
        <f t="shared" si="10"/>
        <v>116.03399999999999</v>
      </c>
      <c r="E51" s="88">
        <f t="shared" si="10"/>
        <v>78.192000000000007</v>
      </c>
      <c r="F51" s="88">
        <f t="shared" si="10"/>
        <v>112.47800000000001</v>
      </c>
      <c r="G51" s="88">
        <f t="shared" si="10"/>
        <v>85.16</v>
      </c>
      <c r="H51" s="88">
        <f t="shared" si="10"/>
        <v>114.212</v>
      </c>
      <c r="I51" s="88">
        <f t="shared" si="10"/>
        <v>247.95000000000005</v>
      </c>
      <c r="J51" s="88">
        <f t="shared" si="10"/>
        <v>209.19200000000001</v>
      </c>
      <c r="K51" s="88">
        <f t="shared" si="10"/>
        <v>260.84299999999996</v>
      </c>
      <c r="L51" s="88">
        <f t="shared" si="10"/>
        <v>234.40899999999999</v>
      </c>
      <c r="M51" s="88">
        <f t="shared" si="10"/>
        <v>208.15999999999997</v>
      </c>
      <c r="N51" s="88">
        <f t="shared" si="10"/>
        <v>126.03399999999999</v>
      </c>
      <c r="O51" s="88">
        <f t="shared" si="10"/>
        <v>61.023000000000003</v>
      </c>
      <c r="P51" s="88">
        <f t="shared" si="10"/>
        <v>60.846000000000004</v>
      </c>
      <c r="Q51" s="88">
        <f t="shared" si="10"/>
        <v>83.632000000000005</v>
      </c>
      <c r="R51" s="88">
        <f t="shared" si="10"/>
        <v>194.67100000000002</v>
      </c>
      <c r="S51" s="88">
        <f t="shared" si="10"/>
        <v>188.16499999999999</v>
      </c>
      <c r="T51" s="88">
        <f t="shared" si="10"/>
        <v>119.932</v>
      </c>
      <c r="U51" s="88">
        <f t="shared" si="10"/>
        <v>36.045999999999999</v>
      </c>
      <c r="V51" s="88">
        <f t="shared" si="10"/>
        <v>42.722000000000001</v>
      </c>
      <c r="W51" s="88">
        <f t="shared" si="10"/>
        <v>102.54199999999999</v>
      </c>
      <c r="X51" s="88">
        <f t="shared" si="10"/>
        <v>55.466999999999999</v>
      </c>
      <c r="Y51" s="88">
        <f t="shared" si="10"/>
        <v>64.329000000000008</v>
      </c>
      <c r="Z51" s="89" t="str">
        <f t="shared" si="10"/>
        <v/>
      </c>
      <c r="AA51" s="104">
        <f>SUM(B51:Z51)</f>
        <v>3046.45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97.470999999999989</v>
      </c>
      <c r="C4" s="18">
        <v>146.94200000000001</v>
      </c>
      <c r="D4" s="18">
        <v>116.03399999999999</v>
      </c>
      <c r="E4" s="18">
        <v>78.191999999999993</v>
      </c>
      <c r="F4" s="18">
        <v>112.444</v>
      </c>
      <c r="G4" s="18">
        <v>85.160000000000011</v>
      </c>
      <c r="H4" s="18">
        <v>114.254</v>
      </c>
      <c r="I4" s="18">
        <v>247.92699999999999</v>
      </c>
      <c r="J4" s="18">
        <v>209.20599999999999</v>
      </c>
      <c r="K4" s="18">
        <v>260.80500000000001</v>
      </c>
      <c r="L4" s="18">
        <v>234.43900000000005</v>
      </c>
      <c r="M4" s="18">
        <v>208.14099999999999</v>
      </c>
      <c r="N4" s="18">
        <v>126.029</v>
      </c>
      <c r="O4" s="18">
        <v>61.022999999999989</v>
      </c>
      <c r="P4" s="18">
        <v>60.845999999999989</v>
      </c>
      <c r="Q4" s="18">
        <v>83.632000000000005</v>
      </c>
      <c r="R4" s="18">
        <v>194.678</v>
      </c>
      <c r="S4" s="18">
        <v>188.11999999999998</v>
      </c>
      <c r="T4" s="18">
        <v>119.955</v>
      </c>
      <c r="U4" s="18">
        <v>36.045999999999999</v>
      </c>
      <c r="V4" s="18">
        <v>42.721999999999994</v>
      </c>
      <c r="W4" s="18">
        <v>102.51600000000001</v>
      </c>
      <c r="X4" s="18">
        <v>55.466999999999992</v>
      </c>
      <c r="Y4" s="18">
        <v>64.329000000000008</v>
      </c>
      <c r="Z4" s="19"/>
      <c r="AA4" s="20">
        <f>SUM(B4:Z4)</f>
        <v>3046.3780000000002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110.54</v>
      </c>
      <c r="C7" s="28">
        <v>113.64</v>
      </c>
      <c r="D7" s="28">
        <v>89.61</v>
      </c>
      <c r="E7" s="28">
        <v>73.010000000000005</v>
      </c>
      <c r="F7" s="28">
        <v>117.04</v>
      </c>
      <c r="G7" s="28">
        <v>70.599999999999994</v>
      </c>
      <c r="H7" s="28">
        <v>143</v>
      </c>
      <c r="I7" s="28">
        <v>156.63999999999999</v>
      </c>
      <c r="J7" s="28">
        <v>150</v>
      </c>
      <c r="K7" s="28">
        <v>128.75</v>
      </c>
      <c r="L7" s="28">
        <v>111.66</v>
      </c>
      <c r="M7" s="28">
        <v>107.36</v>
      </c>
      <c r="N7" s="28">
        <v>84.54</v>
      </c>
      <c r="O7" s="28">
        <v>70.09</v>
      </c>
      <c r="P7" s="28">
        <v>64.930000000000007</v>
      </c>
      <c r="Q7" s="28">
        <v>84.13</v>
      </c>
      <c r="R7" s="28">
        <v>91</v>
      </c>
      <c r="S7" s="28">
        <v>124.76</v>
      </c>
      <c r="T7" s="28">
        <v>144.03</v>
      </c>
      <c r="U7" s="28">
        <v>325.81</v>
      </c>
      <c r="V7" s="28">
        <v>168.06</v>
      </c>
      <c r="W7" s="28">
        <v>155</v>
      </c>
      <c r="X7" s="28">
        <v>111.13</v>
      </c>
      <c r="Y7" s="28">
        <v>94.48</v>
      </c>
      <c r="Z7" s="29"/>
      <c r="AA7" s="30">
        <f>IF(SUM(B7:Z7)&lt;&gt;0,AVERAGEIF(B7:Z7,"&lt;&gt;"""),"")</f>
        <v>120.40875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20</v>
      </c>
      <c r="F12" s="52"/>
      <c r="G12" s="52">
        <v>20</v>
      </c>
      <c r="H12" s="52"/>
      <c r="I12" s="52"/>
      <c r="J12" s="52"/>
      <c r="K12" s="52"/>
      <c r="L12" s="52"/>
      <c r="M12" s="52"/>
      <c r="N12" s="52">
        <v>2.2999999999999998</v>
      </c>
      <c r="O12" s="52">
        <v>9.35</v>
      </c>
      <c r="P12" s="52">
        <v>3.2</v>
      </c>
      <c r="Q12" s="52">
        <v>4.351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59.201000000000001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9.645999999999999</v>
      </c>
      <c r="F14" s="57"/>
      <c r="G14" s="57">
        <v>11.428000000000001</v>
      </c>
      <c r="H14" s="57"/>
      <c r="I14" s="57"/>
      <c r="J14" s="57"/>
      <c r="K14" s="57"/>
      <c r="L14" s="57"/>
      <c r="M14" s="57"/>
      <c r="N14" s="57">
        <v>0.34599999999999997</v>
      </c>
      <c r="O14" s="57">
        <v>0.67500000000000004</v>
      </c>
      <c r="P14" s="57">
        <v>0.66600000000000004</v>
      </c>
      <c r="Q14" s="57">
        <v>0.57999999999999996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23.340999999999998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29.646000000000001</v>
      </c>
      <c r="F16" s="62">
        <f t="shared" si="1"/>
        <v>0</v>
      </c>
      <c r="G16" s="62">
        <f t="shared" si="1"/>
        <v>31.428000000000001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2.6459999999999999</v>
      </c>
      <c r="O16" s="62">
        <f t="shared" si="1"/>
        <v>10.025</v>
      </c>
      <c r="P16" s="62">
        <f t="shared" si="1"/>
        <v>3.8660000000000001</v>
      </c>
      <c r="Q16" s="62">
        <f t="shared" si="1"/>
        <v>4.931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82.542000000000002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75.064999999999998</v>
      </c>
      <c r="C19" s="72"/>
      <c r="D19" s="72">
        <v>28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103.065</v>
      </c>
    </row>
    <row r="20" spans="1:27" ht="24.95" customHeight="1" x14ac:dyDescent="0.2">
      <c r="A20" s="75" t="s">
        <v>15</v>
      </c>
      <c r="B20" s="76">
        <v>2.5999999999999999E-2</v>
      </c>
      <c r="C20" s="77"/>
      <c r="D20" s="77"/>
      <c r="E20" s="77"/>
      <c r="F20" s="77"/>
      <c r="G20" s="77"/>
      <c r="H20" s="77">
        <v>7.9000000000000001E-2</v>
      </c>
      <c r="I20" s="77">
        <v>9.6000000000000002E-2</v>
      </c>
      <c r="J20" s="77">
        <v>0.106</v>
      </c>
      <c r="K20" s="77">
        <v>0.108</v>
      </c>
      <c r="L20" s="77">
        <v>0.111</v>
      </c>
      <c r="M20" s="77">
        <v>0.113</v>
      </c>
      <c r="N20" s="77">
        <v>5.0949999999999998</v>
      </c>
      <c r="O20" s="77">
        <v>0.115</v>
      </c>
      <c r="P20" s="77">
        <v>0.11</v>
      </c>
      <c r="Q20" s="77">
        <v>9.9000000000000005E-2</v>
      </c>
      <c r="R20" s="77">
        <v>0.188</v>
      </c>
      <c r="S20" s="77">
        <v>0.183</v>
      </c>
      <c r="T20" s="77">
        <v>0.17100000000000001</v>
      </c>
      <c r="U20" s="77">
        <v>0.16500000000000001</v>
      </c>
      <c r="V20" s="77">
        <v>7.1550000000000002</v>
      </c>
      <c r="W20" s="77">
        <v>0.14299999999999999</v>
      </c>
      <c r="X20" s="77">
        <v>0.13300000000000001</v>
      </c>
      <c r="Y20" s="77">
        <v>4.6219999999999999</v>
      </c>
      <c r="Z20" s="78"/>
      <c r="AA20" s="79">
        <f t="shared" si="2"/>
        <v>18.818000000000001</v>
      </c>
    </row>
    <row r="21" spans="1:27" ht="24.95" customHeight="1" x14ac:dyDescent="0.2">
      <c r="A21" s="75" t="s">
        <v>16</v>
      </c>
      <c r="B21" s="80">
        <v>22.380000000000003</v>
      </c>
      <c r="C21" s="81">
        <v>15.942</v>
      </c>
      <c r="D21" s="81">
        <v>42.433999999999997</v>
      </c>
      <c r="E21" s="81">
        <v>48.545999999999999</v>
      </c>
      <c r="F21" s="81">
        <v>12.643999999999998</v>
      </c>
      <c r="G21" s="81">
        <v>53.731999999999999</v>
      </c>
      <c r="H21" s="81">
        <v>22.775000000000002</v>
      </c>
      <c r="I21" s="81">
        <v>28.530999999999999</v>
      </c>
      <c r="J21" s="81">
        <v>27.9</v>
      </c>
      <c r="K21" s="81">
        <v>34.697000000000003</v>
      </c>
      <c r="L21" s="81">
        <v>53.027999999999999</v>
      </c>
      <c r="M21" s="81">
        <v>39.728000000000002</v>
      </c>
      <c r="N21" s="81">
        <v>44.887999999999998</v>
      </c>
      <c r="O21" s="81">
        <v>50.882999999999996</v>
      </c>
      <c r="P21" s="81">
        <v>56.86999999999999</v>
      </c>
      <c r="Q21" s="81">
        <v>78.602000000000004</v>
      </c>
      <c r="R21" s="81">
        <v>75.89</v>
      </c>
      <c r="S21" s="81">
        <v>45.337000000000003</v>
      </c>
      <c r="T21" s="81">
        <v>29.584000000000003</v>
      </c>
      <c r="U21" s="81">
        <v>35.881</v>
      </c>
      <c r="V21" s="81">
        <v>35.567</v>
      </c>
      <c r="W21" s="81">
        <v>19.873000000000001</v>
      </c>
      <c r="X21" s="81">
        <v>55.333999999999996</v>
      </c>
      <c r="Y21" s="81">
        <v>59.707000000000001</v>
      </c>
      <c r="Z21" s="78"/>
      <c r="AA21" s="79">
        <f t="shared" si="2"/>
        <v>990.75299999999982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97.471000000000004</v>
      </c>
      <c r="C25" s="88">
        <f t="shared" si="3"/>
        <v>15.942</v>
      </c>
      <c r="D25" s="88">
        <f t="shared" si="3"/>
        <v>70.433999999999997</v>
      </c>
      <c r="E25" s="88">
        <f t="shared" si="3"/>
        <v>48.545999999999999</v>
      </c>
      <c r="F25" s="88">
        <f t="shared" si="3"/>
        <v>12.643999999999998</v>
      </c>
      <c r="G25" s="88">
        <f t="shared" si="3"/>
        <v>53.731999999999999</v>
      </c>
      <c r="H25" s="88">
        <f t="shared" si="3"/>
        <v>22.854000000000003</v>
      </c>
      <c r="I25" s="88">
        <f t="shared" si="3"/>
        <v>28.626999999999999</v>
      </c>
      <c r="J25" s="88">
        <f t="shared" si="3"/>
        <v>28.006</v>
      </c>
      <c r="K25" s="88">
        <f t="shared" si="3"/>
        <v>34.805</v>
      </c>
      <c r="L25" s="88">
        <f t="shared" si="3"/>
        <v>53.138999999999996</v>
      </c>
      <c r="M25" s="88">
        <f t="shared" si="3"/>
        <v>39.841000000000001</v>
      </c>
      <c r="N25" s="88">
        <f t="shared" si="3"/>
        <v>49.982999999999997</v>
      </c>
      <c r="O25" s="88">
        <f t="shared" si="3"/>
        <v>50.997999999999998</v>
      </c>
      <c r="P25" s="88">
        <f t="shared" si="3"/>
        <v>56.97999999999999</v>
      </c>
      <c r="Q25" s="88">
        <f t="shared" si="3"/>
        <v>78.701000000000008</v>
      </c>
      <c r="R25" s="88">
        <f t="shared" si="3"/>
        <v>76.078000000000003</v>
      </c>
      <c r="S25" s="88">
        <f t="shared" si="3"/>
        <v>45.52</v>
      </c>
      <c r="T25" s="88">
        <f t="shared" si="3"/>
        <v>29.755000000000003</v>
      </c>
      <c r="U25" s="88">
        <f t="shared" si="3"/>
        <v>36.045999999999999</v>
      </c>
      <c r="V25" s="88">
        <f t="shared" si="3"/>
        <v>42.722000000000001</v>
      </c>
      <c r="W25" s="88">
        <f t="shared" si="3"/>
        <v>20.016000000000002</v>
      </c>
      <c r="X25" s="88">
        <f t="shared" si="3"/>
        <v>55.466999999999999</v>
      </c>
      <c r="Y25" s="88">
        <f t="shared" si="3"/>
        <v>64.329000000000008</v>
      </c>
      <c r="Z25" s="89">
        <f t="shared" si="3"/>
        <v>0</v>
      </c>
      <c r="AA25" s="90">
        <f t="shared" si="3"/>
        <v>1112.6359999999997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97.471000000000004</v>
      </c>
      <c r="C29" s="77">
        <v>15.942</v>
      </c>
      <c r="D29" s="77">
        <v>70.433999999999997</v>
      </c>
      <c r="E29" s="77">
        <v>78.191999999999993</v>
      </c>
      <c r="F29" s="77">
        <v>12.644</v>
      </c>
      <c r="G29" s="77">
        <v>85.16</v>
      </c>
      <c r="H29" s="77">
        <v>22.853999999999999</v>
      </c>
      <c r="I29" s="77">
        <v>28.626999999999999</v>
      </c>
      <c r="J29" s="77">
        <v>28.006</v>
      </c>
      <c r="K29" s="77">
        <v>34.805</v>
      </c>
      <c r="L29" s="77">
        <v>53.139000000000003</v>
      </c>
      <c r="M29" s="77">
        <v>39.841000000000001</v>
      </c>
      <c r="N29" s="77">
        <v>52.628999999999998</v>
      </c>
      <c r="O29" s="77">
        <v>61.023000000000003</v>
      </c>
      <c r="P29" s="77">
        <v>60.845999999999997</v>
      </c>
      <c r="Q29" s="77">
        <v>83.632000000000005</v>
      </c>
      <c r="R29" s="77">
        <v>76.078000000000003</v>
      </c>
      <c r="S29" s="77">
        <v>45.52</v>
      </c>
      <c r="T29" s="77">
        <v>29.754999999999999</v>
      </c>
      <c r="U29" s="77">
        <v>36.045999999999999</v>
      </c>
      <c r="V29" s="77">
        <v>42.722000000000001</v>
      </c>
      <c r="W29" s="77">
        <v>20.015999999999998</v>
      </c>
      <c r="X29" s="77">
        <v>55.466999999999999</v>
      </c>
      <c r="Y29" s="77">
        <v>64.328999999999994</v>
      </c>
      <c r="Z29" s="78"/>
      <c r="AA29" s="79">
        <f>SUM(B29:Z29)</f>
        <v>1195.1780000000001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97.471000000000004</v>
      </c>
      <c r="C31" s="62">
        <f t="shared" si="4"/>
        <v>15.942</v>
      </c>
      <c r="D31" s="62">
        <f t="shared" si="4"/>
        <v>70.433999999999997</v>
      </c>
      <c r="E31" s="62">
        <f t="shared" si="4"/>
        <v>78.191999999999993</v>
      </c>
      <c r="F31" s="62">
        <f t="shared" si="4"/>
        <v>12.644</v>
      </c>
      <c r="G31" s="62">
        <f t="shared" si="4"/>
        <v>85.16</v>
      </c>
      <c r="H31" s="62">
        <f t="shared" si="4"/>
        <v>22.853999999999999</v>
      </c>
      <c r="I31" s="62">
        <f t="shared" si="4"/>
        <v>28.626999999999999</v>
      </c>
      <c r="J31" s="62">
        <f t="shared" si="4"/>
        <v>28.006</v>
      </c>
      <c r="K31" s="62">
        <f t="shared" si="4"/>
        <v>34.805</v>
      </c>
      <c r="L31" s="62">
        <f t="shared" si="4"/>
        <v>53.139000000000003</v>
      </c>
      <c r="M31" s="62">
        <f t="shared" si="4"/>
        <v>39.841000000000001</v>
      </c>
      <c r="N31" s="62">
        <f t="shared" si="4"/>
        <v>52.628999999999998</v>
      </c>
      <c r="O31" s="62">
        <f t="shared" si="4"/>
        <v>61.023000000000003</v>
      </c>
      <c r="P31" s="62">
        <f t="shared" si="4"/>
        <v>60.845999999999997</v>
      </c>
      <c r="Q31" s="62">
        <f t="shared" si="4"/>
        <v>83.632000000000005</v>
      </c>
      <c r="R31" s="62">
        <f t="shared" si="4"/>
        <v>76.078000000000003</v>
      </c>
      <c r="S31" s="62">
        <f t="shared" si="4"/>
        <v>45.52</v>
      </c>
      <c r="T31" s="62">
        <f t="shared" si="4"/>
        <v>29.754999999999999</v>
      </c>
      <c r="U31" s="62">
        <f t="shared" si="4"/>
        <v>36.045999999999999</v>
      </c>
      <c r="V31" s="62">
        <f t="shared" si="4"/>
        <v>42.722000000000001</v>
      </c>
      <c r="W31" s="62">
        <f t="shared" si="4"/>
        <v>20.015999999999998</v>
      </c>
      <c r="X31" s="62">
        <f t="shared" si="4"/>
        <v>55.466999999999999</v>
      </c>
      <c r="Y31" s="62">
        <f t="shared" si="4"/>
        <v>64.328999999999994</v>
      </c>
      <c r="Z31" s="63">
        <f t="shared" si="4"/>
        <v>0</v>
      </c>
      <c r="AA31" s="64">
        <f t="shared" si="4"/>
        <v>1195.1780000000001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131</v>
      </c>
      <c r="D38" s="99">
        <v>45.6</v>
      </c>
      <c r="E38" s="99"/>
      <c r="F38" s="99">
        <v>99.8</v>
      </c>
      <c r="G38" s="99"/>
      <c r="H38" s="99">
        <v>91.4</v>
      </c>
      <c r="I38" s="99">
        <v>219.3</v>
      </c>
      <c r="J38" s="99">
        <v>181.2</v>
      </c>
      <c r="K38" s="99">
        <v>226</v>
      </c>
      <c r="L38" s="99">
        <v>181.3</v>
      </c>
      <c r="M38" s="99">
        <v>168.3</v>
      </c>
      <c r="N38" s="99">
        <v>73.400000000000006</v>
      </c>
      <c r="O38" s="99"/>
      <c r="P38" s="99"/>
      <c r="Q38" s="99"/>
      <c r="R38" s="99">
        <v>118.6</v>
      </c>
      <c r="S38" s="99">
        <v>142.6</v>
      </c>
      <c r="T38" s="99">
        <v>90.2</v>
      </c>
      <c r="U38" s="99"/>
      <c r="V38" s="99"/>
      <c r="W38" s="99">
        <v>82.5</v>
      </c>
      <c r="X38" s="99"/>
      <c r="Y38" s="99"/>
      <c r="Z38" s="100"/>
      <c r="AA38" s="79">
        <f t="shared" si="5"/>
        <v>1851.1999999999998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131</v>
      </c>
      <c r="D39" s="88">
        <f t="shared" si="6"/>
        <v>45.6</v>
      </c>
      <c r="E39" s="88">
        <f t="shared" si="6"/>
        <v>0</v>
      </c>
      <c r="F39" s="88">
        <f t="shared" si="6"/>
        <v>99.8</v>
      </c>
      <c r="G39" s="88">
        <f t="shared" si="6"/>
        <v>0</v>
      </c>
      <c r="H39" s="88">
        <f t="shared" si="6"/>
        <v>91.4</v>
      </c>
      <c r="I39" s="88">
        <f t="shared" si="6"/>
        <v>219.3</v>
      </c>
      <c r="J39" s="88">
        <f t="shared" si="6"/>
        <v>181.2</v>
      </c>
      <c r="K39" s="88">
        <f t="shared" si="6"/>
        <v>226</v>
      </c>
      <c r="L39" s="88">
        <f t="shared" si="6"/>
        <v>181.3</v>
      </c>
      <c r="M39" s="88">
        <f t="shared" si="6"/>
        <v>168.3</v>
      </c>
      <c r="N39" s="88">
        <f t="shared" si="6"/>
        <v>73.400000000000006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118.6</v>
      </c>
      <c r="S39" s="88">
        <f t="shared" si="6"/>
        <v>142.6</v>
      </c>
      <c r="T39" s="88">
        <f t="shared" si="6"/>
        <v>90.2</v>
      </c>
      <c r="U39" s="88">
        <f t="shared" si="6"/>
        <v>0</v>
      </c>
      <c r="V39" s="88">
        <f t="shared" si="6"/>
        <v>0</v>
      </c>
      <c r="W39" s="88">
        <f t="shared" si="6"/>
        <v>82.5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1851.1999999999998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131</v>
      </c>
      <c r="D46" s="99">
        <v>45.6</v>
      </c>
      <c r="E46" s="99"/>
      <c r="F46" s="99">
        <v>99.8</v>
      </c>
      <c r="G46" s="99"/>
      <c r="H46" s="99">
        <v>91.4</v>
      </c>
      <c r="I46" s="99">
        <v>219.3</v>
      </c>
      <c r="J46" s="99">
        <v>181.2</v>
      </c>
      <c r="K46" s="99">
        <v>226</v>
      </c>
      <c r="L46" s="99">
        <v>181.3</v>
      </c>
      <c r="M46" s="99">
        <v>168.3</v>
      </c>
      <c r="N46" s="99">
        <v>73.400000000000006</v>
      </c>
      <c r="O46" s="99"/>
      <c r="P46" s="99"/>
      <c r="Q46" s="99"/>
      <c r="R46" s="99">
        <v>118.6</v>
      </c>
      <c r="S46" s="99">
        <v>142.6</v>
      </c>
      <c r="T46" s="99">
        <v>90.2</v>
      </c>
      <c r="U46" s="99"/>
      <c r="V46" s="99"/>
      <c r="W46" s="99">
        <v>82.5</v>
      </c>
      <c r="X46" s="99"/>
      <c r="Y46" s="99"/>
      <c r="Z46" s="100"/>
      <c r="AA46" s="79">
        <f t="shared" si="7"/>
        <v>1851.1999999999998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131</v>
      </c>
      <c r="D48" s="88">
        <f t="shared" si="8"/>
        <v>45.6</v>
      </c>
      <c r="E48" s="88">
        <f t="shared" si="8"/>
        <v>0</v>
      </c>
      <c r="F48" s="88">
        <f t="shared" si="8"/>
        <v>99.8</v>
      </c>
      <c r="G48" s="88">
        <f t="shared" si="8"/>
        <v>0</v>
      </c>
      <c r="H48" s="88">
        <f t="shared" si="8"/>
        <v>91.4</v>
      </c>
      <c r="I48" s="88">
        <f t="shared" si="8"/>
        <v>219.3</v>
      </c>
      <c r="J48" s="88">
        <f t="shared" si="8"/>
        <v>181.2</v>
      </c>
      <c r="K48" s="88">
        <f t="shared" si="8"/>
        <v>226</v>
      </c>
      <c r="L48" s="88">
        <f t="shared" si="8"/>
        <v>181.3</v>
      </c>
      <c r="M48" s="88">
        <f t="shared" si="8"/>
        <v>168.3</v>
      </c>
      <c r="N48" s="88">
        <f t="shared" si="8"/>
        <v>73.400000000000006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118.6</v>
      </c>
      <c r="S48" s="88">
        <f t="shared" si="8"/>
        <v>142.6</v>
      </c>
      <c r="T48" s="88">
        <f t="shared" si="8"/>
        <v>90.2</v>
      </c>
      <c r="U48" s="88">
        <f t="shared" si="8"/>
        <v>0</v>
      </c>
      <c r="V48" s="88">
        <f t="shared" si="8"/>
        <v>0</v>
      </c>
      <c r="W48" s="88">
        <f t="shared" si="8"/>
        <v>82.5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1851.1999999999998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97.471000000000004</v>
      </c>
      <c r="C51" s="88">
        <f t="shared" si="10"/>
        <v>146.94200000000001</v>
      </c>
      <c r="D51" s="88">
        <f t="shared" si="10"/>
        <v>116.03399999999999</v>
      </c>
      <c r="E51" s="88">
        <f t="shared" si="10"/>
        <v>78.192000000000007</v>
      </c>
      <c r="F51" s="88">
        <f t="shared" si="10"/>
        <v>112.44399999999999</v>
      </c>
      <c r="G51" s="88">
        <f t="shared" si="10"/>
        <v>85.16</v>
      </c>
      <c r="H51" s="88">
        <f t="shared" si="10"/>
        <v>114.254</v>
      </c>
      <c r="I51" s="88">
        <f t="shared" si="10"/>
        <v>247.92700000000002</v>
      </c>
      <c r="J51" s="88">
        <f t="shared" si="10"/>
        <v>209.20599999999999</v>
      </c>
      <c r="K51" s="88">
        <f t="shared" si="10"/>
        <v>260.80500000000001</v>
      </c>
      <c r="L51" s="88">
        <f t="shared" si="10"/>
        <v>234.43900000000002</v>
      </c>
      <c r="M51" s="88">
        <f t="shared" si="10"/>
        <v>208.14100000000002</v>
      </c>
      <c r="N51" s="88">
        <f t="shared" si="10"/>
        <v>126.029</v>
      </c>
      <c r="O51" s="88">
        <f t="shared" si="10"/>
        <v>61.022999999999996</v>
      </c>
      <c r="P51" s="88">
        <f t="shared" si="10"/>
        <v>60.845999999999989</v>
      </c>
      <c r="Q51" s="88">
        <f t="shared" si="10"/>
        <v>83.632000000000005</v>
      </c>
      <c r="R51" s="88">
        <f t="shared" si="10"/>
        <v>194.678</v>
      </c>
      <c r="S51" s="88">
        <f t="shared" si="10"/>
        <v>188.12</v>
      </c>
      <c r="T51" s="88">
        <f t="shared" si="10"/>
        <v>119.95500000000001</v>
      </c>
      <c r="U51" s="88">
        <f t="shared" si="10"/>
        <v>36.045999999999999</v>
      </c>
      <c r="V51" s="88">
        <f t="shared" si="10"/>
        <v>42.722000000000001</v>
      </c>
      <c r="W51" s="88">
        <f t="shared" si="10"/>
        <v>102.51600000000001</v>
      </c>
      <c r="X51" s="88">
        <f t="shared" si="10"/>
        <v>55.466999999999999</v>
      </c>
      <c r="Y51" s="88">
        <f t="shared" si="10"/>
        <v>64.329000000000008</v>
      </c>
      <c r="Z51" s="89">
        <f t="shared" si="10"/>
        <v>0</v>
      </c>
      <c r="AA51" s="104">
        <f>SUM(B51:Z51)</f>
        <v>3046.3780000000002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131</v>
      </c>
      <c r="D4" s="18">
        <v>45.6</v>
      </c>
      <c r="E4" s="18"/>
      <c r="F4" s="18">
        <v>99.8</v>
      </c>
      <c r="G4" s="18"/>
      <c r="H4" s="18">
        <v>91.4</v>
      </c>
      <c r="I4" s="18">
        <v>219.3</v>
      </c>
      <c r="J4" s="18">
        <v>181.2</v>
      </c>
      <c r="K4" s="18">
        <v>226</v>
      </c>
      <c r="L4" s="18">
        <v>181.3</v>
      </c>
      <c r="M4" s="18">
        <v>168.3</v>
      </c>
      <c r="N4" s="18">
        <v>73.400000000000006</v>
      </c>
      <c r="O4" s="18"/>
      <c r="P4" s="18"/>
      <c r="Q4" s="18"/>
      <c r="R4" s="18">
        <v>118.6</v>
      </c>
      <c r="S4" s="18">
        <v>142.6</v>
      </c>
      <c r="T4" s="18">
        <v>90.2</v>
      </c>
      <c r="U4" s="18"/>
      <c r="V4" s="18"/>
      <c r="W4" s="18">
        <v>82.5</v>
      </c>
      <c r="X4" s="18"/>
      <c r="Y4" s="18"/>
      <c r="Z4" s="19"/>
      <c r="AA4" s="111">
        <f>SUM(B4:Z4)</f>
        <v>1851.1999999999998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110.54</v>
      </c>
      <c r="C7" s="117">
        <v>113.64</v>
      </c>
      <c r="D7" s="117">
        <v>89.61</v>
      </c>
      <c r="E7" s="117">
        <v>73.010000000000005</v>
      </c>
      <c r="F7" s="117">
        <v>117.04</v>
      </c>
      <c r="G7" s="117">
        <v>70.599999999999994</v>
      </c>
      <c r="H7" s="117">
        <v>143</v>
      </c>
      <c r="I7" s="117">
        <v>156.63999999999999</v>
      </c>
      <c r="J7" s="117">
        <v>150</v>
      </c>
      <c r="K7" s="117">
        <v>128.75</v>
      </c>
      <c r="L7" s="117">
        <v>111.66</v>
      </c>
      <c r="M7" s="117">
        <v>107.36</v>
      </c>
      <c r="N7" s="117">
        <v>84.54</v>
      </c>
      <c r="O7" s="117">
        <v>70.09</v>
      </c>
      <c r="P7" s="117">
        <v>64.930000000000007</v>
      </c>
      <c r="Q7" s="117">
        <v>84.13</v>
      </c>
      <c r="R7" s="117">
        <v>91</v>
      </c>
      <c r="S7" s="117">
        <v>124.76</v>
      </c>
      <c r="T7" s="117">
        <v>144.03</v>
      </c>
      <c r="U7" s="117">
        <v>325.81</v>
      </c>
      <c r="V7" s="117">
        <v>168.06</v>
      </c>
      <c r="W7" s="117">
        <v>155</v>
      </c>
      <c r="X7" s="117">
        <v>111.13</v>
      </c>
      <c r="Y7" s="117">
        <v>94.48</v>
      </c>
      <c r="Z7" s="118"/>
      <c r="AA7" s="119">
        <f>IF(SUM(B7:Z7)&lt;&gt;0,AVERAGEIF(B7:Z7,"&lt;&gt;"""),"")</f>
        <v>120.40875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131</v>
      </c>
      <c r="D23" s="133">
        <v>45.6</v>
      </c>
      <c r="E23" s="133"/>
      <c r="F23" s="133">
        <v>99.8</v>
      </c>
      <c r="G23" s="133"/>
      <c r="H23" s="133">
        <v>91.4</v>
      </c>
      <c r="I23" s="133">
        <v>219.3</v>
      </c>
      <c r="J23" s="133">
        <v>181.2</v>
      </c>
      <c r="K23" s="133">
        <v>226</v>
      </c>
      <c r="L23" s="133">
        <v>181.3</v>
      </c>
      <c r="M23" s="133">
        <v>168.3</v>
      </c>
      <c r="N23" s="133">
        <v>73.400000000000006</v>
      </c>
      <c r="O23" s="133"/>
      <c r="P23" s="133"/>
      <c r="Q23" s="133"/>
      <c r="R23" s="133">
        <v>118.6</v>
      </c>
      <c r="S23" s="133">
        <v>142.6</v>
      </c>
      <c r="T23" s="133">
        <v>90.2</v>
      </c>
      <c r="U23" s="133"/>
      <c r="V23" s="133"/>
      <c r="W23" s="133">
        <v>82.5</v>
      </c>
      <c r="X23" s="133"/>
      <c r="Y23" s="133"/>
      <c r="Z23" s="131"/>
      <c r="AA23" s="132">
        <f t="shared" si="2"/>
        <v>1851.1999999999998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131</v>
      </c>
      <c r="D24" s="135">
        <f t="shared" si="3"/>
        <v>45.6</v>
      </c>
      <c r="E24" s="135">
        <f t="shared" si="3"/>
        <v>0</v>
      </c>
      <c r="F24" s="135">
        <f t="shared" si="3"/>
        <v>99.8</v>
      </c>
      <c r="G24" s="135">
        <f t="shared" si="3"/>
        <v>0</v>
      </c>
      <c r="H24" s="135">
        <f t="shared" si="3"/>
        <v>91.4</v>
      </c>
      <c r="I24" s="135">
        <f t="shared" si="3"/>
        <v>219.3</v>
      </c>
      <c r="J24" s="135">
        <f t="shared" si="3"/>
        <v>181.2</v>
      </c>
      <c r="K24" s="135">
        <f t="shared" si="3"/>
        <v>226</v>
      </c>
      <c r="L24" s="135">
        <f t="shared" si="3"/>
        <v>181.3</v>
      </c>
      <c r="M24" s="135">
        <f t="shared" si="3"/>
        <v>168.3</v>
      </c>
      <c r="N24" s="135">
        <f t="shared" si="3"/>
        <v>73.400000000000006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118.6</v>
      </c>
      <c r="S24" s="135">
        <f t="shared" si="3"/>
        <v>142.6</v>
      </c>
      <c r="T24" s="135">
        <f t="shared" si="3"/>
        <v>90.2</v>
      </c>
      <c r="U24" s="135">
        <f t="shared" si="3"/>
        <v>0</v>
      </c>
      <c r="V24" s="135">
        <f t="shared" si="3"/>
        <v>0</v>
      </c>
      <c r="W24" s="135">
        <f t="shared" si="3"/>
        <v>82.5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1851.1999999999998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2023-08-29T13:22:27Z</dcterms:created>
  <dcterms:modified xsi:type="dcterms:W3CDTF">2023-08-29T13:22:28Z</dcterms:modified>
</cp:coreProperties>
</file>