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<sst xmlns="http://schemas.openxmlformats.org/spreadsheetml/2006/main" count="117" uniqueCount="53">
  <si>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28/08/2023 16:23:01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</si>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</sst>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9D-4481-A198-D5579421FB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9D-4481-A198-D5579421FB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29D-4481-A198-D5579421FB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137.19999999999999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56.5</c:v>
                </c:pt>
                <c:pt idx="6">
                  <c:v>15.4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4.8</c:v>
                </c:pt>
                <c:pt idx="22">
                  <c:v>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9D-4481-A198-D5579421FB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2.952</c:v>
                </c:pt>
                <c:pt idx="1">
                  <c:v>5.9559999999999995</c:v>
                </c:pt>
                <c:pt idx="2">
                  <c:v>4.9550000000000001</c:v>
                </c:pt>
                <c:pt idx="3">
                  <c:v>7.68</c:v>
                </c:pt>
                <c:pt idx="4">
                  <c:v>3.9649999999999994</c:v>
                </c:pt>
                <c:pt idx="5">
                  <c:v>2.976</c:v>
                </c:pt>
                <c:pt idx="6">
                  <c:v>5.3470000000000004</c:v>
                </c:pt>
                <c:pt idx="7">
                  <c:v>7.6979999999999986</c:v>
                </c:pt>
                <c:pt idx="8">
                  <c:v>9.8629999999999995</c:v>
                </c:pt>
                <c:pt idx="9">
                  <c:v>7.3690000000000007</c:v>
                </c:pt>
                <c:pt idx="10">
                  <c:v>8.7910000000000004</c:v>
                </c:pt>
                <c:pt idx="11">
                  <c:v>11.771999999999998</c:v>
                </c:pt>
                <c:pt idx="12">
                  <c:v>9.8179999999999996</c:v>
                </c:pt>
                <c:pt idx="13">
                  <c:v>9.8239999999999998</c:v>
                </c:pt>
                <c:pt idx="14">
                  <c:v>18.762</c:v>
                </c:pt>
                <c:pt idx="15">
                  <c:v>10.242999999999999</c:v>
                </c:pt>
                <c:pt idx="16">
                  <c:v>13.222</c:v>
                </c:pt>
                <c:pt idx="17">
                  <c:v>11.225000000000001</c:v>
                </c:pt>
                <c:pt idx="18">
                  <c:v>9.9750000000000014</c:v>
                </c:pt>
                <c:pt idx="19">
                  <c:v>8.9949999999999992</c:v>
                </c:pt>
                <c:pt idx="20">
                  <c:v>8.2629999999999999</c:v>
                </c:pt>
                <c:pt idx="21">
                  <c:v>7.6179999999999994</c:v>
                </c:pt>
                <c:pt idx="22">
                  <c:v>7.5209999999999999</c:v>
                </c:pt>
                <c:pt idx="23">
                  <c:v>7.4020000000000001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9D-4481-A198-D5579421FB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9D-4481-A198-D5579421FB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9D-4481-A198-D5579421F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144.53900000000002</c:v>
                </c:pt>
                <c:pt idx="1">
                  <c:v>63.452999999999996</c:v>
                </c:pt>
                <c:pt idx="2">
                  <c:v>57.545000000000002</c:v>
                </c:pt>
                <c:pt idx="3">
                  <c:v>60.951000000000001</c:v>
                </c:pt>
                <c:pt idx="4">
                  <c:v>62.197000000000003</c:v>
                </c:pt>
                <c:pt idx="5">
                  <c:v>62.581000000000003</c:v>
                </c:pt>
                <c:pt idx="6">
                  <c:v>55.581000000000003</c:v>
                </c:pt>
                <c:pt idx="7">
                  <c:v>93.035999999999987</c:v>
                </c:pt>
                <c:pt idx="8">
                  <c:v>189.45700000000002</c:v>
                </c:pt>
                <c:pt idx="9">
                  <c:v>67.912999999999997</c:v>
                </c:pt>
                <c:pt idx="10">
                  <c:v>73.981999999999999</c:v>
                </c:pt>
                <c:pt idx="11">
                  <c:v>137.99900000000002</c:v>
                </c:pt>
                <c:pt idx="12">
                  <c:v>50.018999999999998</c:v>
                </c:pt>
                <c:pt idx="13">
                  <c:v>47.33</c:v>
                </c:pt>
                <c:pt idx="14">
                  <c:v>46.181999999999995</c:v>
                </c:pt>
                <c:pt idx="15">
                  <c:v>41.965000000000003</c:v>
                </c:pt>
                <c:pt idx="16">
                  <c:v>150.63300000000001</c:v>
                </c:pt>
                <c:pt idx="17">
                  <c:v>57.812999999999995</c:v>
                </c:pt>
                <c:pt idx="18">
                  <c:v>39.510999999999996</c:v>
                </c:pt>
                <c:pt idx="19">
                  <c:v>21.531000000000002</c:v>
                </c:pt>
                <c:pt idx="20">
                  <c:v>19.734999999999996</c:v>
                </c:pt>
                <c:pt idx="21">
                  <c:v>42.03</c:v>
                </c:pt>
                <c:pt idx="22">
                  <c:v>44.037999999999997</c:v>
                </c:pt>
                <c:pt idx="23">
                  <c:v>50.024999999999999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9D-4481-A198-D5579421F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91.46</c:v>
                </c:pt>
                <c:pt idx="1">
                  <c:v>105</c:v>
                </c:pt>
                <c:pt idx="2">
                  <c:v>102.74</c:v>
                </c:pt>
                <c:pt idx="3">
                  <c:v>108.37</c:v>
                </c:pt>
                <c:pt idx="4">
                  <c:v>109.23</c:v>
                </c:pt>
                <c:pt idx="5">
                  <c:v>95.4</c:v>
                </c:pt>
                <c:pt idx="6">
                  <c:v>106.7</c:v>
                </c:pt>
                <c:pt idx="7">
                  <c:v>127.14</c:v>
                </c:pt>
                <c:pt idx="8">
                  <c:v>146.61000000000001</c:v>
                </c:pt>
                <c:pt idx="9">
                  <c:v>105.76</c:v>
                </c:pt>
                <c:pt idx="10">
                  <c:v>98.1</c:v>
                </c:pt>
                <c:pt idx="11">
                  <c:v>94.11</c:v>
                </c:pt>
                <c:pt idx="12">
                  <c:v>88.3</c:v>
                </c:pt>
                <c:pt idx="13">
                  <c:v>88.3</c:v>
                </c:pt>
                <c:pt idx="14">
                  <c:v>88.3</c:v>
                </c:pt>
                <c:pt idx="15">
                  <c:v>88.3</c:v>
                </c:pt>
                <c:pt idx="16">
                  <c:v>107.46</c:v>
                </c:pt>
                <c:pt idx="17">
                  <c:v>122.99</c:v>
                </c:pt>
                <c:pt idx="18">
                  <c:v>220.11</c:v>
                </c:pt>
                <c:pt idx="19">
                  <c:v>349.16</c:v>
                </c:pt>
                <c:pt idx="20">
                  <c:v>300.07</c:v>
                </c:pt>
                <c:pt idx="21">
                  <c:v>121.69</c:v>
                </c:pt>
                <c:pt idx="22">
                  <c:v>110.99</c:v>
                </c:pt>
                <c:pt idx="23">
                  <c:v>99.64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9D-4481-A198-D5579421F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144.49799999999999</v>
      </c>
      <c r="C4" s="18">
        <v>63.405000000000001</v>
      </c>
      <c r="D4" s="18">
        <v>57.516999999999996</v>
      </c>
      <c r="E4" s="18">
        <v>60.965000000000003</v>
      </c>
      <c r="F4" s="18">
        <v>62.147999999999996</v>
      </c>
      <c r="G4" s="18">
        <v>62.597999999999999</v>
      </c>
      <c r="H4" s="18">
        <v>55.576000000000001</v>
      </c>
      <c r="I4" s="18">
        <v>92.991</v>
      </c>
      <c r="J4" s="18">
        <v>189.434</v>
      </c>
      <c r="K4" s="18">
        <v>67.912999999999997</v>
      </c>
      <c r="L4" s="18">
        <v>73.981999999999999</v>
      </c>
      <c r="M4" s="18">
        <v>138.01</v>
      </c>
      <c r="N4" s="18">
        <v>50.019000000000005</v>
      </c>
      <c r="O4" s="18">
        <v>47.33</v>
      </c>
      <c r="P4" s="18">
        <v>46.181999999999995</v>
      </c>
      <c r="Q4" s="18">
        <v>41.964999999999996</v>
      </c>
      <c r="R4" s="18">
        <v>150.643</v>
      </c>
      <c r="S4" s="18">
        <v>57.811000000000007</v>
      </c>
      <c r="T4" s="18">
        <v>39.510999999999996</v>
      </c>
      <c r="U4" s="18">
        <v>21.530999999999999</v>
      </c>
      <c r="V4" s="18">
        <v>19.735000000000003</v>
      </c>
      <c r="W4" s="18">
        <v>42.001000000000005</v>
      </c>
      <c r="X4" s="18">
        <v>44.061</v>
      </c>
      <c r="Y4" s="18">
        <v>50.024999999999999</v>
      </c>
      <c r="Z4" s="19"/>
      <c r="AA4" s="20">
        <f>SUM(B4:Z4)</f>
        <v>1679.8509999999997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91.46</v>
      </c>
      <c r="C7" s="28">
        <v>105</v>
      </c>
      <c r="D7" s="28">
        <v>102.74</v>
      </c>
      <c r="E7" s="28">
        <v>108.37</v>
      </c>
      <c r="F7" s="28">
        <v>109.23</v>
      </c>
      <c r="G7" s="28">
        <v>95.4</v>
      </c>
      <c r="H7" s="28">
        <v>106.7</v>
      </c>
      <c r="I7" s="28">
        <v>127.14</v>
      </c>
      <c r="J7" s="28">
        <v>146.61000000000001</v>
      </c>
      <c r="K7" s="28">
        <v>105.76</v>
      </c>
      <c r="L7" s="28">
        <v>98.1</v>
      </c>
      <c r="M7" s="28">
        <v>94.11</v>
      </c>
      <c r="N7" s="28">
        <v>88.3</v>
      </c>
      <c r="O7" s="28">
        <v>88.3</v>
      </c>
      <c r="P7" s="28">
        <v>88.3</v>
      </c>
      <c r="Q7" s="28">
        <v>88.3</v>
      </c>
      <c r="R7" s="28">
        <v>107.46</v>
      </c>
      <c r="S7" s="28">
        <v>122.99</v>
      </c>
      <c r="T7" s="28">
        <v>220.11</v>
      </c>
      <c r="U7" s="28">
        <v>349.16</v>
      </c>
      <c r="V7" s="28">
        <v>300.07</v>
      </c>
      <c r="W7" s="28">
        <v>121.69</v>
      </c>
      <c r="X7" s="28">
        <v>110.99</v>
      </c>
      <c r="Y7" s="28">
        <v>99.64</v>
      </c>
      <c r="Z7" s="29"/>
      <c r="AA7" s="30">
        <f>IF(SUM(B7:Z7)&lt;&gt;0,AVERAGEIF(B7:Z7,"&lt;&gt;"""),"")</f>
        <v>128.16374999999996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2.952</v>
      </c>
      <c r="C14" s="57">
        <v>5.9559999999999995</v>
      </c>
      <c r="D14" s="57">
        <v>4.9550000000000001</v>
      </c>
      <c r="E14" s="57">
        <v>7.68</v>
      </c>
      <c r="F14" s="57">
        <v>3.9649999999999994</v>
      </c>
      <c r="G14" s="57">
        <v>2.976</v>
      </c>
      <c r="H14" s="57">
        <v>5.3470000000000004</v>
      </c>
      <c r="I14" s="57">
        <v>7.6979999999999986</v>
      </c>
      <c r="J14" s="57">
        <v>9.8629999999999995</v>
      </c>
      <c r="K14" s="57">
        <v>7.3690000000000007</v>
      </c>
      <c r="L14" s="57">
        <v>8.7910000000000004</v>
      </c>
      <c r="M14" s="57">
        <v>11.771999999999998</v>
      </c>
      <c r="N14" s="57">
        <v>9.8179999999999996</v>
      </c>
      <c r="O14" s="57">
        <v>9.8239999999999998</v>
      </c>
      <c r="P14" s="57">
        <v>18.762</v>
      </c>
      <c r="Q14" s="57">
        <v>10.242999999999999</v>
      </c>
      <c r="R14" s="57">
        <v>13.222</v>
      </c>
      <c r="S14" s="57">
        <v>11.225000000000001</v>
      </c>
      <c r="T14" s="57">
        <v>9.9750000000000014</v>
      </c>
      <c r="U14" s="57">
        <v>8.9949999999999992</v>
      </c>
      <c r="V14" s="57">
        <v>8.2629999999999999</v>
      </c>
      <c r="W14" s="57">
        <v>7.6179999999999994</v>
      </c>
      <c r="X14" s="57">
        <v>7.5209999999999999</v>
      </c>
      <c r="Y14" s="57">
        <v>7.4020000000000001</v>
      </c>
      <c r="Z14" s="58"/>
      <c r="AA14" s="59">
        <f t="shared" si="0"/>
        <v>202.19199999999995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2.952</v>
      </c>
      <c r="C16" s="62">
        <f t="shared" ref="C16:Z16" si="1">IF(LEN(C$2)&gt;0,SUM(C10:C15),"")</f>
        <v>5.9559999999999995</v>
      </c>
      <c r="D16" s="62">
        <f t="shared" si="1"/>
        <v>4.9550000000000001</v>
      </c>
      <c r="E16" s="62">
        <f t="shared" si="1"/>
        <v>7.68</v>
      </c>
      <c r="F16" s="62">
        <f t="shared" si="1"/>
        <v>3.9649999999999994</v>
      </c>
      <c r="G16" s="62">
        <f t="shared" si="1"/>
        <v>2.976</v>
      </c>
      <c r="H16" s="62">
        <f t="shared" si="1"/>
        <v>5.3470000000000004</v>
      </c>
      <c r="I16" s="62">
        <f t="shared" si="1"/>
        <v>7.6979999999999986</v>
      </c>
      <c r="J16" s="62">
        <f t="shared" si="1"/>
        <v>9.8629999999999995</v>
      </c>
      <c r="K16" s="62">
        <f t="shared" si="1"/>
        <v>7.3690000000000007</v>
      </c>
      <c r="L16" s="62">
        <f t="shared" si="1"/>
        <v>8.7910000000000004</v>
      </c>
      <c r="M16" s="62">
        <f t="shared" si="1"/>
        <v>11.771999999999998</v>
      </c>
      <c r="N16" s="62">
        <f t="shared" si="1"/>
        <v>9.8179999999999996</v>
      </c>
      <c r="O16" s="62">
        <f t="shared" si="1"/>
        <v>9.8239999999999998</v>
      </c>
      <c r="P16" s="62">
        <f t="shared" si="1"/>
        <v>18.762</v>
      </c>
      <c r="Q16" s="62">
        <f t="shared" si="1"/>
        <v>10.242999999999999</v>
      </c>
      <c r="R16" s="62">
        <f t="shared" si="1"/>
        <v>13.222</v>
      </c>
      <c r="S16" s="62">
        <f t="shared" si="1"/>
        <v>11.225000000000001</v>
      </c>
      <c r="T16" s="62">
        <f t="shared" si="1"/>
        <v>9.9750000000000014</v>
      </c>
      <c r="U16" s="62">
        <f t="shared" si="1"/>
        <v>8.9949999999999992</v>
      </c>
      <c r="V16" s="62">
        <f t="shared" si="1"/>
        <v>8.2629999999999999</v>
      </c>
      <c r="W16" s="62">
        <f t="shared" si="1"/>
        <v>7.6179999999999994</v>
      </c>
      <c r="X16" s="62">
        <f t="shared" si="1"/>
        <v>7.5209999999999999</v>
      </c>
      <c r="Y16" s="62">
        <f t="shared" si="1"/>
        <v>7.4020000000000001</v>
      </c>
      <c r="Z16" s="63" t="str">
        <f t="shared" si="1"/>
        <v/>
      </c>
      <c r="AA16" s="64">
        <f>SUM(AA10:AA15)</f>
        <v>202.19199999999995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8.5</v>
      </c>
      <c r="I19" s="72">
        <v>58.5</v>
      </c>
      <c r="J19" s="72">
        <v>133.5</v>
      </c>
      <c r="K19" s="72"/>
      <c r="L19" s="72">
        <v>5.149</v>
      </c>
      <c r="M19" s="72">
        <v>106.5</v>
      </c>
      <c r="N19" s="72">
        <v>28.5</v>
      </c>
      <c r="O19" s="72">
        <v>28.5</v>
      </c>
      <c r="P19" s="72">
        <v>8</v>
      </c>
      <c r="Q19" s="72">
        <v>8</v>
      </c>
      <c r="R19" s="72">
        <v>8</v>
      </c>
      <c r="S19" s="72">
        <v>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401.149</v>
      </c>
    </row>
    <row r="20" spans="1:27" ht="24.95" customHeight="1" x14ac:dyDescent="0.2">
      <c r="A20" s="75" t="s">
        <v>15</v>
      </c>
      <c r="B20" s="76">
        <v>3.3559999999999999</v>
      </c>
      <c r="C20" s="77">
        <v>27.762999999999998</v>
      </c>
      <c r="D20" s="77">
        <v>27.583000000000002</v>
      </c>
      <c r="E20" s="77">
        <v>27.551000000000002</v>
      </c>
      <c r="F20" s="77">
        <v>27.443999999999999</v>
      </c>
      <c r="G20" s="77">
        <v>3.1219999999999999</v>
      </c>
      <c r="H20" s="77">
        <v>26.329000000000001</v>
      </c>
      <c r="I20" s="77">
        <v>24.792999999999999</v>
      </c>
      <c r="J20" s="77">
        <v>29.070999999999998</v>
      </c>
      <c r="K20" s="77">
        <v>13.023999999999999</v>
      </c>
      <c r="L20" s="77">
        <v>29.554000000000002</v>
      </c>
      <c r="M20" s="77">
        <v>4.7480000000000002</v>
      </c>
      <c r="N20" s="77">
        <v>4.9589999999999996</v>
      </c>
      <c r="O20" s="77">
        <v>4.9020000000000001</v>
      </c>
      <c r="P20" s="77">
        <v>4.6859999999999999</v>
      </c>
      <c r="Q20" s="77">
        <v>4.444</v>
      </c>
      <c r="R20" s="77">
        <v>83.257999999999996</v>
      </c>
      <c r="S20" s="77">
        <v>29.623000000000001</v>
      </c>
      <c r="T20" s="77">
        <v>29.536000000000001</v>
      </c>
      <c r="U20" s="77">
        <v>11.294</v>
      </c>
      <c r="V20" s="77">
        <v>11.472000000000001</v>
      </c>
      <c r="W20" s="77">
        <v>29.228999999999999</v>
      </c>
      <c r="X20" s="77">
        <v>29.04</v>
      </c>
      <c r="Y20" s="77">
        <v>12.273</v>
      </c>
      <c r="Z20" s="78"/>
      <c r="AA20" s="79">
        <f t="shared" si="2"/>
        <v>499.05399999999997</v>
      </c>
    </row>
    <row r="21" spans="1:27" ht="24.95" customHeight="1" x14ac:dyDescent="0.2">
      <c r="A21" s="75" t="s">
        <v>16</v>
      </c>
      <c r="B21" s="80">
        <v>0.99</v>
      </c>
      <c r="C21" s="81">
        <v>29.686</v>
      </c>
      <c r="D21" s="81">
        <v>24.978999999999999</v>
      </c>
      <c r="E21" s="81">
        <v>25.733999999999998</v>
      </c>
      <c r="F21" s="81">
        <v>30.739000000000001</v>
      </c>
      <c r="G21" s="81"/>
      <c r="H21" s="81"/>
      <c r="I21" s="81">
        <v>2</v>
      </c>
      <c r="J21" s="81">
        <v>17</v>
      </c>
      <c r="K21" s="81">
        <v>47.519999999999996</v>
      </c>
      <c r="L21" s="81">
        <v>30.488</v>
      </c>
      <c r="M21" s="81">
        <v>14.99</v>
      </c>
      <c r="N21" s="81">
        <v>6.742</v>
      </c>
      <c r="O21" s="81">
        <v>4.1040000000000001</v>
      </c>
      <c r="P21" s="81">
        <v>14.734</v>
      </c>
      <c r="Q21" s="81">
        <v>19.277999999999999</v>
      </c>
      <c r="R21" s="81">
        <v>46.162999999999997</v>
      </c>
      <c r="S21" s="81">
        <v>8.963000000000001</v>
      </c>
      <c r="T21" s="81"/>
      <c r="U21" s="81">
        <v>1.242</v>
      </c>
      <c r="V21" s="81"/>
      <c r="W21" s="81">
        <v>0.35399999999999998</v>
      </c>
      <c r="X21" s="81">
        <v>0.5</v>
      </c>
      <c r="Y21" s="81">
        <v>30.35</v>
      </c>
      <c r="Z21" s="78"/>
      <c r="AA21" s="79">
        <f t="shared" si="2"/>
        <v>356.55600000000004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4.3460000000000001</v>
      </c>
      <c r="C25" s="88">
        <f t="shared" ref="C25:Z25" si="3">IF(LEN(C$2)&gt;0,SUM(C19:C24),"")</f>
        <v>57.448999999999998</v>
      </c>
      <c r="D25" s="88">
        <f t="shared" si="3"/>
        <v>52.561999999999998</v>
      </c>
      <c r="E25" s="88">
        <f t="shared" si="3"/>
        <v>53.284999999999997</v>
      </c>
      <c r="F25" s="88">
        <f t="shared" si="3"/>
        <v>58.183</v>
      </c>
      <c r="G25" s="88">
        <f t="shared" si="3"/>
        <v>3.1219999999999999</v>
      </c>
      <c r="H25" s="88">
        <f t="shared" si="3"/>
        <v>34.829000000000001</v>
      </c>
      <c r="I25" s="88">
        <f t="shared" si="3"/>
        <v>85.293000000000006</v>
      </c>
      <c r="J25" s="88">
        <f t="shared" si="3"/>
        <v>179.571</v>
      </c>
      <c r="K25" s="88">
        <f t="shared" si="3"/>
        <v>60.543999999999997</v>
      </c>
      <c r="L25" s="88">
        <f t="shared" si="3"/>
        <v>65.191000000000003</v>
      </c>
      <c r="M25" s="88">
        <f t="shared" si="3"/>
        <v>126.238</v>
      </c>
      <c r="N25" s="88">
        <f t="shared" si="3"/>
        <v>40.201000000000001</v>
      </c>
      <c r="O25" s="88">
        <f t="shared" si="3"/>
        <v>37.506</v>
      </c>
      <c r="P25" s="88">
        <f t="shared" si="3"/>
        <v>27.42</v>
      </c>
      <c r="Q25" s="88">
        <f t="shared" si="3"/>
        <v>31.721999999999998</v>
      </c>
      <c r="R25" s="88">
        <f t="shared" si="3"/>
        <v>137.42099999999999</v>
      </c>
      <c r="S25" s="88">
        <f t="shared" si="3"/>
        <v>46.586000000000006</v>
      </c>
      <c r="T25" s="88">
        <f t="shared" si="3"/>
        <v>29.536000000000001</v>
      </c>
      <c r="U25" s="88">
        <f t="shared" si="3"/>
        <v>12.536000000000001</v>
      </c>
      <c r="V25" s="88">
        <f t="shared" si="3"/>
        <v>11.472000000000001</v>
      </c>
      <c r="W25" s="88">
        <f t="shared" si="3"/>
        <v>29.582999999999998</v>
      </c>
      <c r="X25" s="88">
        <f t="shared" si="3"/>
        <v>29.54</v>
      </c>
      <c r="Y25" s="88">
        <f t="shared" si="3"/>
        <v>42.623000000000005</v>
      </c>
      <c r="Z25" s="89" t="str">
        <f t="shared" si="3"/>
        <v/>
      </c>
      <c r="AA25" s="90">
        <f>SUM(AA19:AA24)</f>
        <v>1256.759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7.298</v>
      </c>
      <c r="C29" s="77">
        <v>63.405000000000001</v>
      </c>
      <c r="D29" s="77">
        <v>57.517000000000003</v>
      </c>
      <c r="E29" s="77">
        <v>60.965000000000003</v>
      </c>
      <c r="F29" s="77">
        <v>62.148000000000003</v>
      </c>
      <c r="G29" s="77">
        <v>6.0979999999999999</v>
      </c>
      <c r="H29" s="77">
        <v>40.176000000000002</v>
      </c>
      <c r="I29" s="77">
        <v>92.991</v>
      </c>
      <c r="J29" s="77">
        <v>189.434</v>
      </c>
      <c r="K29" s="77">
        <v>67.912999999999997</v>
      </c>
      <c r="L29" s="77">
        <v>73.981999999999999</v>
      </c>
      <c r="M29" s="77">
        <v>138.01</v>
      </c>
      <c r="N29" s="77">
        <v>50.018999999999998</v>
      </c>
      <c r="O29" s="77">
        <v>47.33</v>
      </c>
      <c r="P29" s="77">
        <v>46.182000000000002</v>
      </c>
      <c r="Q29" s="77">
        <v>41.965000000000003</v>
      </c>
      <c r="R29" s="77">
        <v>150.643</v>
      </c>
      <c r="S29" s="77">
        <v>57.811</v>
      </c>
      <c r="T29" s="77">
        <v>39.511000000000003</v>
      </c>
      <c r="U29" s="77">
        <v>21.530999999999999</v>
      </c>
      <c r="V29" s="77">
        <v>19.734999999999999</v>
      </c>
      <c r="W29" s="77">
        <v>37.201000000000001</v>
      </c>
      <c r="X29" s="77">
        <v>37.061</v>
      </c>
      <c r="Y29" s="77">
        <v>50.024999999999999</v>
      </c>
      <c r="Z29" s="78"/>
      <c r="AA29" s="79">
        <f>SUM(B29:Z29)</f>
        <v>1458.9509999999998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7.298</v>
      </c>
      <c r="C31" s="62">
        <f t="shared" ref="C31:Z31" si="4">IF(LEN(C$2)&gt;0,SUM(C28:C30),"")</f>
        <v>63.405000000000001</v>
      </c>
      <c r="D31" s="62">
        <f t="shared" si="4"/>
        <v>57.517000000000003</v>
      </c>
      <c r="E31" s="62">
        <f t="shared" si="4"/>
        <v>60.965000000000003</v>
      </c>
      <c r="F31" s="62">
        <f t="shared" si="4"/>
        <v>62.148000000000003</v>
      </c>
      <c r="G31" s="62">
        <f t="shared" si="4"/>
        <v>6.0979999999999999</v>
      </c>
      <c r="H31" s="62">
        <f t="shared" si="4"/>
        <v>40.176000000000002</v>
      </c>
      <c r="I31" s="62">
        <f t="shared" si="4"/>
        <v>92.991</v>
      </c>
      <c r="J31" s="62">
        <f t="shared" si="4"/>
        <v>189.434</v>
      </c>
      <c r="K31" s="62">
        <f t="shared" si="4"/>
        <v>67.912999999999997</v>
      </c>
      <c r="L31" s="62">
        <f t="shared" si="4"/>
        <v>73.981999999999999</v>
      </c>
      <c r="M31" s="62">
        <f t="shared" si="4"/>
        <v>138.01</v>
      </c>
      <c r="N31" s="62">
        <f t="shared" si="4"/>
        <v>50.018999999999998</v>
      </c>
      <c r="O31" s="62">
        <f t="shared" si="4"/>
        <v>47.33</v>
      </c>
      <c r="P31" s="62">
        <f t="shared" si="4"/>
        <v>46.182000000000002</v>
      </c>
      <c r="Q31" s="62">
        <f t="shared" si="4"/>
        <v>41.965000000000003</v>
      </c>
      <c r="R31" s="62">
        <f t="shared" si="4"/>
        <v>150.643</v>
      </c>
      <c r="S31" s="62">
        <f t="shared" si="4"/>
        <v>57.811</v>
      </c>
      <c r="T31" s="62">
        <f t="shared" si="4"/>
        <v>39.511000000000003</v>
      </c>
      <c r="U31" s="62">
        <f t="shared" si="4"/>
        <v>21.530999999999999</v>
      </c>
      <c r="V31" s="62">
        <f t="shared" si="4"/>
        <v>19.734999999999999</v>
      </c>
      <c r="W31" s="62">
        <f t="shared" si="4"/>
        <v>37.201000000000001</v>
      </c>
      <c r="X31" s="62">
        <f t="shared" si="4"/>
        <v>37.061</v>
      </c>
      <c r="Y31" s="62">
        <f t="shared" si="4"/>
        <v>50.024999999999999</v>
      </c>
      <c r="Z31" s="63" t="str">
        <f t="shared" si="4"/>
        <v/>
      </c>
      <c r="AA31" s="64">
        <f>SUM(AA28:AA30)</f>
        <v>1458.9509999999998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137.19999999999999</v>
      </c>
      <c r="C38" s="99"/>
      <c r="D38" s="99"/>
      <c r="E38" s="99"/>
      <c r="F38" s="99"/>
      <c r="G38" s="99">
        <v>56.5</v>
      </c>
      <c r="H38" s="99">
        <v>15.4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4.8</v>
      </c>
      <c r="X38" s="99">
        <v>7</v>
      </c>
      <c r="Y38" s="99"/>
      <c r="Z38" s="100"/>
      <c r="AA38" s="79">
        <f t="shared" si="5"/>
        <v>220.9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137.19999999999999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56.5</v>
      </c>
      <c r="H39" s="88">
        <f t="shared" si="6"/>
        <v>15.4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4.8</v>
      </c>
      <c r="X39" s="88">
        <f t="shared" si="6"/>
        <v>7</v>
      </c>
      <c r="Y39" s="88">
        <f t="shared" si="6"/>
        <v>0</v>
      </c>
      <c r="Z39" s="89" t="str">
        <f t="shared" si="6"/>
        <v/>
      </c>
      <c r="AA39" s="90">
        <f t="shared" si="5"/>
        <v>220.9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137.19999999999999</v>
      </c>
      <c r="C46" s="99"/>
      <c r="D46" s="99"/>
      <c r="E46" s="99"/>
      <c r="F46" s="99"/>
      <c r="G46" s="99">
        <v>56.5</v>
      </c>
      <c r="H46" s="99">
        <v>15.4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4.8</v>
      </c>
      <c r="X46" s="99">
        <v>7</v>
      </c>
      <c r="Y46" s="99"/>
      <c r="Z46" s="100"/>
      <c r="AA46" s="79">
        <f t="shared" si="7"/>
        <v>220.9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137.19999999999999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56.5</v>
      </c>
      <c r="H48" s="88">
        <f t="shared" si="8"/>
        <v>15.4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4.8</v>
      </c>
      <c r="X48" s="88">
        <f t="shared" si="8"/>
        <v>7</v>
      </c>
      <c r="Y48" s="88">
        <f t="shared" si="8"/>
        <v>0</v>
      </c>
      <c r="Z48" s="89" t="str">
        <f t="shared" si="8"/>
        <v/>
      </c>
      <c r="AA48" s="90">
        <f t="shared" si="7"/>
        <v>220.9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144.49799999999999</v>
      </c>
      <c r="C51" s="88">
        <f t="shared" si="10"/>
        <v>63.405000000000001</v>
      </c>
      <c r="D51" s="88">
        <f t="shared" si="10"/>
        <v>57.516999999999996</v>
      </c>
      <c r="E51" s="88">
        <f t="shared" si="10"/>
        <v>60.964999999999996</v>
      </c>
      <c r="F51" s="88">
        <f t="shared" si="10"/>
        <v>62.147999999999996</v>
      </c>
      <c r="G51" s="88">
        <f t="shared" si="10"/>
        <v>62.597999999999999</v>
      </c>
      <c r="H51" s="88">
        <f t="shared" si="10"/>
        <v>55.576000000000001</v>
      </c>
      <c r="I51" s="88">
        <f t="shared" si="10"/>
        <v>92.991</v>
      </c>
      <c r="J51" s="88">
        <f t="shared" si="10"/>
        <v>189.434</v>
      </c>
      <c r="K51" s="88">
        <f t="shared" si="10"/>
        <v>67.912999999999997</v>
      </c>
      <c r="L51" s="88">
        <f t="shared" si="10"/>
        <v>73.981999999999999</v>
      </c>
      <c r="M51" s="88">
        <f t="shared" si="10"/>
        <v>138.01</v>
      </c>
      <c r="N51" s="88">
        <f t="shared" si="10"/>
        <v>50.018999999999998</v>
      </c>
      <c r="O51" s="88">
        <f t="shared" si="10"/>
        <v>47.33</v>
      </c>
      <c r="P51" s="88">
        <f t="shared" si="10"/>
        <v>46.182000000000002</v>
      </c>
      <c r="Q51" s="88">
        <f t="shared" si="10"/>
        <v>41.964999999999996</v>
      </c>
      <c r="R51" s="88">
        <f t="shared" si="10"/>
        <v>150.643</v>
      </c>
      <c r="S51" s="88">
        <f t="shared" si="10"/>
        <v>57.811000000000007</v>
      </c>
      <c r="T51" s="88">
        <f t="shared" si="10"/>
        <v>39.511000000000003</v>
      </c>
      <c r="U51" s="88">
        <f t="shared" si="10"/>
        <v>21.530999999999999</v>
      </c>
      <c r="V51" s="88">
        <f t="shared" si="10"/>
        <v>19.734999999999999</v>
      </c>
      <c r="W51" s="88">
        <f t="shared" si="10"/>
        <v>42.000999999999998</v>
      </c>
      <c r="X51" s="88">
        <f t="shared" si="10"/>
        <v>44.061</v>
      </c>
      <c r="Y51" s="88">
        <f t="shared" si="10"/>
        <v>50.025000000000006</v>
      </c>
      <c r="Z51" s="89" t="str">
        <f t="shared" si="10"/>
        <v/>
      </c>
      <c r="AA51" s="104">
        <f>SUM(B51:Z51)</f>
        <v>1679.8509999999994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144.53900000000002</v>
      </c>
      <c r="C4" s="18">
        <v>63.452999999999996</v>
      </c>
      <c r="D4" s="18">
        <v>57.545000000000002</v>
      </c>
      <c r="E4" s="18">
        <v>60.951000000000001</v>
      </c>
      <c r="F4" s="18">
        <v>62.197000000000003</v>
      </c>
      <c r="G4" s="18">
        <v>62.581000000000003</v>
      </c>
      <c r="H4" s="18">
        <v>55.581000000000003</v>
      </c>
      <c r="I4" s="18">
        <v>93.035999999999987</v>
      </c>
      <c r="J4" s="18">
        <v>189.45700000000002</v>
      </c>
      <c r="K4" s="18">
        <v>67.912999999999997</v>
      </c>
      <c r="L4" s="18">
        <v>73.981999999999999</v>
      </c>
      <c r="M4" s="18">
        <v>137.99900000000002</v>
      </c>
      <c r="N4" s="18">
        <v>50.018999999999998</v>
      </c>
      <c r="O4" s="18">
        <v>47.33</v>
      </c>
      <c r="P4" s="18">
        <v>46.181999999999995</v>
      </c>
      <c r="Q4" s="18">
        <v>41.965000000000003</v>
      </c>
      <c r="R4" s="18">
        <v>150.63300000000001</v>
      </c>
      <c r="S4" s="18">
        <v>57.812999999999995</v>
      </c>
      <c r="T4" s="18">
        <v>39.510999999999996</v>
      </c>
      <c r="U4" s="18">
        <v>21.531000000000002</v>
      </c>
      <c r="V4" s="18">
        <v>19.734999999999996</v>
      </c>
      <c r="W4" s="18">
        <v>42.03</v>
      </c>
      <c r="X4" s="18">
        <v>44.037999999999997</v>
      </c>
      <c r="Y4" s="18">
        <v>50.024999999999999</v>
      </c>
      <c r="Z4" s="19"/>
      <c r="AA4" s="20">
        <f>SUM(B4:Z4)</f>
        <v>1680.0459999999998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91.46</v>
      </c>
      <c r="C7" s="28">
        <v>105</v>
      </c>
      <c r="D7" s="28">
        <v>102.74</v>
      </c>
      <c r="E7" s="28">
        <v>108.37</v>
      </c>
      <c r="F7" s="28">
        <v>109.23</v>
      </c>
      <c r="G7" s="28">
        <v>95.4</v>
      </c>
      <c r="H7" s="28">
        <v>106.7</v>
      </c>
      <c r="I7" s="28">
        <v>127.14</v>
      </c>
      <c r="J7" s="28">
        <v>146.61000000000001</v>
      </c>
      <c r="K7" s="28">
        <v>105.76</v>
      </c>
      <c r="L7" s="28">
        <v>98.1</v>
      </c>
      <c r="M7" s="28">
        <v>94.11</v>
      </c>
      <c r="N7" s="28">
        <v>88.3</v>
      </c>
      <c r="O7" s="28">
        <v>88.3</v>
      </c>
      <c r="P7" s="28">
        <v>88.3</v>
      </c>
      <c r="Q7" s="28">
        <v>88.3</v>
      </c>
      <c r="R7" s="28">
        <v>107.46</v>
      </c>
      <c r="S7" s="28">
        <v>122.99</v>
      </c>
      <c r="T7" s="28">
        <v>220.11</v>
      </c>
      <c r="U7" s="28">
        <v>349.16</v>
      </c>
      <c r="V7" s="28">
        <v>300.07</v>
      </c>
      <c r="W7" s="28">
        <v>121.69</v>
      </c>
      <c r="X7" s="28">
        <v>110.99</v>
      </c>
      <c r="Y7" s="28">
        <v>99.64</v>
      </c>
      <c r="Z7" s="29"/>
      <c r="AA7" s="30">
        <f>IF(SUM(B7:Z7)&lt;&gt;0,AVERAGEIF(B7:Z7,"&lt;&gt;"""),"")</f>
        <v>128.16374999999996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</v>
      </c>
      <c r="C19" s="72">
        <v>48</v>
      </c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171</v>
      </c>
    </row>
    <row r="20" spans="1:27" ht="24.95" customHeight="1" x14ac:dyDescent="0.2">
      <c r="A20" s="75" t="s">
        <v>15</v>
      </c>
      <c r="B20" s="76">
        <v>9.1999999999999993</v>
      </c>
      <c r="C20" s="77"/>
      <c r="D20" s="77"/>
      <c r="E20" s="77"/>
      <c r="F20" s="77"/>
      <c r="G20" s="77">
        <v>10.7</v>
      </c>
      <c r="H20" s="77">
        <v>7.1999999999999995E-2</v>
      </c>
      <c r="I20" s="77">
        <v>15.086</v>
      </c>
      <c r="J20" s="77">
        <v>10.096</v>
      </c>
      <c r="K20" s="77">
        <v>9.9000000000000005E-2</v>
      </c>
      <c r="L20" s="77">
        <v>0.10299999999999999</v>
      </c>
      <c r="M20" s="77">
        <v>0.1</v>
      </c>
      <c r="N20" s="77">
        <v>0.1</v>
      </c>
      <c r="O20" s="77">
        <v>0.10299999999999999</v>
      </c>
      <c r="P20" s="77">
        <v>0.10199999999999999</v>
      </c>
      <c r="Q20" s="77">
        <v>9.1999999999999998E-2</v>
      </c>
      <c r="R20" s="77">
        <v>8.6999999999999994E-2</v>
      </c>
      <c r="S20" s="77">
        <v>8.1000000000000003E-2</v>
      </c>
      <c r="T20" s="77">
        <v>7.4999999999999997E-2</v>
      </c>
      <c r="U20" s="77">
        <v>5.7690000000000001</v>
      </c>
      <c r="V20" s="77">
        <v>4.173</v>
      </c>
      <c r="W20" s="77">
        <v>6.2E-2</v>
      </c>
      <c r="X20" s="77">
        <v>0.06</v>
      </c>
      <c r="Y20" s="77">
        <v>5.8000000000000003E-2</v>
      </c>
      <c r="Z20" s="78"/>
      <c r="AA20" s="79">
        <f t="shared" si="2"/>
        <v>56.218000000000004</v>
      </c>
    </row>
    <row r="21" spans="1:27" ht="24.95" customHeight="1" x14ac:dyDescent="0.2">
      <c r="A21" s="75" t="s">
        <v>16</v>
      </c>
      <c r="B21" s="80">
        <v>40.338999999999999</v>
      </c>
      <c r="C21" s="81">
        <v>9.3530000000000015</v>
      </c>
      <c r="D21" s="81">
        <v>11.244999999999999</v>
      </c>
      <c r="E21" s="81">
        <v>8.5509999999999984</v>
      </c>
      <c r="F21" s="81">
        <v>7.7970000000000006</v>
      </c>
      <c r="G21" s="81">
        <v>51.881</v>
      </c>
      <c r="H21" s="81">
        <v>55.509</v>
      </c>
      <c r="I21" s="81">
        <v>55.05</v>
      </c>
      <c r="J21" s="81">
        <v>62.061000000000007</v>
      </c>
      <c r="K21" s="81">
        <v>60.614000000000004</v>
      </c>
      <c r="L21" s="81">
        <v>53.378999999999998</v>
      </c>
      <c r="M21" s="81">
        <v>51.598999999999997</v>
      </c>
      <c r="N21" s="81">
        <v>49.918999999999997</v>
      </c>
      <c r="O21" s="81">
        <v>47.227000000000004</v>
      </c>
      <c r="P21" s="81">
        <v>46.08</v>
      </c>
      <c r="Q21" s="81">
        <v>41.873000000000005</v>
      </c>
      <c r="R21" s="81">
        <v>40.945999999999991</v>
      </c>
      <c r="S21" s="81">
        <v>40.332000000000001</v>
      </c>
      <c r="T21" s="81">
        <v>39.436</v>
      </c>
      <c r="U21" s="81">
        <v>15.762</v>
      </c>
      <c r="V21" s="81">
        <v>15.562000000000001</v>
      </c>
      <c r="W21" s="81">
        <v>41.968000000000004</v>
      </c>
      <c r="X21" s="81">
        <v>43.978000000000002</v>
      </c>
      <c r="Y21" s="81">
        <v>49.967000000000006</v>
      </c>
      <c r="Z21" s="78"/>
      <c r="AA21" s="79">
        <f t="shared" si="2"/>
        <v>940.42800000000011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144.53899999999999</v>
      </c>
      <c r="C25" s="88">
        <f t="shared" si="3"/>
        <v>57.353000000000002</v>
      </c>
      <c r="D25" s="88">
        <f t="shared" si="3"/>
        <v>39.244999999999997</v>
      </c>
      <c r="E25" s="88">
        <f t="shared" si="3"/>
        <v>8.5509999999999984</v>
      </c>
      <c r="F25" s="88">
        <f t="shared" si="3"/>
        <v>7.7970000000000006</v>
      </c>
      <c r="G25" s="88">
        <f t="shared" si="3"/>
        <v>62.581000000000003</v>
      </c>
      <c r="H25" s="88">
        <f t="shared" si="3"/>
        <v>55.581000000000003</v>
      </c>
      <c r="I25" s="88">
        <f t="shared" si="3"/>
        <v>70.135999999999996</v>
      </c>
      <c r="J25" s="88">
        <f t="shared" si="3"/>
        <v>72.157000000000011</v>
      </c>
      <c r="K25" s="88">
        <f t="shared" si="3"/>
        <v>60.713000000000001</v>
      </c>
      <c r="L25" s="88">
        <f t="shared" si="3"/>
        <v>53.481999999999999</v>
      </c>
      <c r="M25" s="88">
        <f t="shared" si="3"/>
        <v>51.698999999999998</v>
      </c>
      <c r="N25" s="88">
        <f t="shared" si="3"/>
        <v>50.018999999999998</v>
      </c>
      <c r="O25" s="88">
        <f t="shared" si="3"/>
        <v>47.330000000000005</v>
      </c>
      <c r="P25" s="88">
        <f t="shared" si="3"/>
        <v>46.181999999999995</v>
      </c>
      <c r="Q25" s="88">
        <f t="shared" si="3"/>
        <v>41.965000000000003</v>
      </c>
      <c r="R25" s="88">
        <f t="shared" si="3"/>
        <v>41.032999999999994</v>
      </c>
      <c r="S25" s="88">
        <f t="shared" si="3"/>
        <v>40.413000000000004</v>
      </c>
      <c r="T25" s="88">
        <f t="shared" si="3"/>
        <v>39.511000000000003</v>
      </c>
      <c r="U25" s="88">
        <f t="shared" si="3"/>
        <v>21.530999999999999</v>
      </c>
      <c r="V25" s="88">
        <f t="shared" si="3"/>
        <v>19.734999999999999</v>
      </c>
      <c r="W25" s="88">
        <f t="shared" si="3"/>
        <v>42.03</v>
      </c>
      <c r="X25" s="88">
        <f t="shared" si="3"/>
        <v>44.038000000000004</v>
      </c>
      <c r="Y25" s="88">
        <f t="shared" si="3"/>
        <v>50.025000000000006</v>
      </c>
      <c r="Z25" s="89">
        <f t="shared" si="3"/>
        <v>0</v>
      </c>
      <c r="AA25" s="90">
        <f t="shared" si="3"/>
        <v>1167.6460000000002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144.53899999999999</v>
      </c>
      <c r="C29" s="77">
        <v>57.353000000000002</v>
      </c>
      <c r="D29" s="77">
        <v>39.244999999999997</v>
      </c>
      <c r="E29" s="77">
        <v>8.5510000000000002</v>
      </c>
      <c r="F29" s="77">
        <v>7.7969999999999997</v>
      </c>
      <c r="G29" s="77">
        <v>62.581000000000003</v>
      </c>
      <c r="H29" s="77">
        <v>55.581000000000003</v>
      </c>
      <c r="I29" s="77">
        <v>70.135999999999996</v>
      </c>
      <c r="J29" s="77">
        <v>72.156999999999996</v>
      </c>
      <c r="K29" s="77">
        <v>60.713000000000001</v>
      </c>
      <c r="L29" s="77">
        <v>53.481999999999999</v>
      </c>
      <c r="M29" s="77">
        <v>51.698999999999998</v>
      </c>
      <c r="N29" s="77">
        <v>50.018999999999998</v>
      </c>
      <c r="O29" s="77">
        <v>47.33</v>
      </c>
      <c r="P29" s="77">
        <v>46.182000000000002</v>
      </c>
      <c r="Q29" s="77">
        <v>41.965000000000003</v>
      </c>
      <c r="R29" s="77">
        <v>41.033000000000001</v>
      </c>
      <c r="S29" s="77">
        <v>40.412999999999997</v>
      </c>
      <c r="T29" s="77">
        <v>39.511000000000003</v>
      </c>
      <c r="U29" s="77">
        <v>21.530999999999999</v>
      </c>
      <c r="V29" s="77">
        <v>19.734999999999999</v>
      </c>
      <c r="W29" s="77">
        <v>42.03</v>
      </c>
      <c r="X29" s="77">
        <v>44.037999999999997</v>
      </c>
      <c r="Y29" s="77">
        <v>50.024999999999999</v>
      </c>
      <c r="Z29" s="78"/>
      <c r="AA29" s="79">
        <f>SUM(B29:Z29)</f>
        <v>1167.646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144.53899999999999</v>
      </c>
      <c r="C31" s="62">
        <f t="shared" si="4"/>
        <v>57.353000000000002</v>
      </c>
      <c r="D31" s="62">
        <f t="shared" si="4"/>
        <v>39.244999999999997</v>
      </c>
      <c r="E31" s="62">
        <f t="shared" si="4"/>
        <v>8.5510000000000002</v>
      </c>
      <c r="F31" s="62">
        <f t="shared" si="4"/>
        <v>7.7969999999999997</v>
      </c>
      <c r="G31" s="62">
        <f t="shared" si="4"/>
        <v>62.581000000000003</v>
      </c>
      <c r="H31" s="62">
        <f t="shared" si="4"/>
        <v>55.581000000000003</v>
      </c>
      <c r="I31" s="62">
        <f t="shared" si="4"/>
        <v>70.135999999999996</v>
      </c>
      <c r="J31" s="62">
        <f t="shared" si="4"/>
        <v>72.156999999999996</v>
      </c>
      <c r="K31" s="62">
        <f t="shared" si="4"/>
        <v>60.713000000000001</v>
      </c>
      <c r="L31" s="62">
        <f t="shared" si="4"/>
        <v>53.481999999999999</v>
      </c>
      <c r="M31" s="62">
        <f t="shared" si="4"/>
        <v>51.698999999999998</v>
      </c>
      <c r="N31" s="62">
        <f t="shared" si="4"/>
        <v>50.018999999999998</v>
      </c>
      <c r="O31" s="62">
        <f t="shared" si="4"/>
        <v>47.33</v>
      </c>
      <c r="P31" s="62">
        <f t="shared" si="4"/>
        <v>46.182000000000002</v>
      </c>
      <c r="Q31" s="62">
        <f t="shared" si="4"/>
        <v>41.965000000000003</v>
      </c>
      <c r="R31" s="62">
        <f t="shared" si="4"/>
        <v>41.033000000000001</v>
      </c>
      <c r="S31" s="62">
        <f t="shared" si="4"/>
        <v>40.412999999999997</v>
      </c>
      <c r="T31" s="62">
        <f t="shared" si="4"/>
        <v>39.511000000000003</v>
      </c>
      <c r="U31" s="62">
        <f t="shared" si="4"/>
        <v>21.530999999999999</v>
      </c>
      <c r="V31" s="62">
        <f t="shared" si="4"/>
        <v>19.734999999999999</v>
      </c>
      <c r="W31" s="62">
        <f t="shared" si="4"/>
        <v>42.03</v>
      </c>
      <c r="X31" s="62">
        <f t="shared" si="4"/>
        <v>44.037999999999997</v>
      </c>
      <c r="Y31" s="62">
        <f t="shared" si="4"/>
        <v>50.024999999999999</v>
      </c>
      <c r="Z31" s="63">
        <f t="shared" si="4"/>
        <v>0</v>
      </c>
      <c r="AA31" s="64">
        <f t="shared" si="4"/>
        <v>1167.646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6.1</v>
      </c>
      <c r="D38" s="99">
        <v>18.3</v>
      </c>
      <c r="E38" s="99">
        <v>52.4</v>
      </c>
      <c r="F38" s="99">
        <v>54.4</v>
      </c>
      <c r="G38" s="99"/>
      <c r="H38" s="99"/>
      <c r="I38" s="99">
        <v>22.9</v>
      </c>
      <c r="J38" s="99">
        <v>117.3</v>
      </c>
      <c r="K38" s="99">
        <v>7.2</v>
      </c>
      <c r="L38" s="99">
        <v>20.5</v>
      </c>
      <c r="M38" s="99">
        <v>86.3</v>
      </c>
      <c r="N38" s="99"/>
      <c r="O38" s="99"/>
      <c r="P38" s="99"/>
      <c r="Q38" s="99"/>
      <c r="R38" s="99">
        <v>109.6</v>
      </c>
      <c r="S38" s="99">
        <v>17.399999999999999</v>
      </c>
      <c r="T38" s="99"/>
      <c r="U38" s="99"/>
      <c r="V38" s="99"/>
      <c r="W38" s="99"/>
      <c r="X38" s="99"/>
      <c r="Y38" s="99"/>
      <c r="Z38" s="100"/>
      <c r="AA38" s="79">
        <f t="shared" si="5"/>
        <v>512.4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6.1</v>
      </c>
      <c r="D39" s="88">
        <f t="shared" si="6"/>
        <v>18.3</v>
      </c>
      <c r="E39" s="88">
        <f t="shared" si="6"/>
        <v>52.4</v>
      </c>
      <c r="F39" s="88">
        <f t="shared" si="6"/>
        <v>54.4</v>
      </c>
      <c r="G39" s="88">
        <f t="shared" si="6"/>
        <v>0</v>
      </c>
      <c r="H39" s="88">
        <f t="shared" si="6"/>
        <v>0</v>
      </c>
      <c r="I39" s="88">
        <f t="shared" si="6"/>
        <v>22.9</v>
      </c>
      <c r="J39" s="88">
        <f t="shared" si="6"/>
        <v>117.3</v>
      </c>
      <c r="K39" s="88">
        <f t="shared" si="6"/>
        <v>7.2</v>
      </c>
      <c r="L39" s="88">
        <f t="shared" si="6"/>
        <v>20.5</v>
      </c>
      <c r="M39" s="88">
        <f t="shared" si="6"/>
        <v>86.3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109.6</v>
      </c>
      <c r="S39" s="88">
        <f t="shared" si="6"/>
        <v>17.399999999999999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6.1</v>
      </c>
      <c r="D46" s="99">
        <v>18.3</v>
      </c>
      <c r="E46" s="99">
        <v>52.4</v>
      </c>
      <c r="F46" s="99">
        <v>54.4</v>
      </c>
      <c r="G46" s="99"/>
      <c r="H46" s="99"/>
      <c r="I46" s="99">
        <v>22.9</v>
      </c>
      <c r="J46" s="99">
        <v>117.3</v>
      </c>
      <c r="K46" s="99">
        <v>7.2</v>
      </c>
      <c r="L46" s="99">
        <v>20.5</v>
      </c>
      <c r="M46" s="99">
        <v>86.3</v>
      </c>
      <c r="N46" s="99"/>
      <c r="O46" s="99"/>
      <c r="P46" s="99"/>
      <c r="Q46" s="99"/>
      <c r="R46" s="99">
        <v>109.6</v>
      </c>
      <c r="S46" s="99">
        <v>17.399999999999999</v>
      </c>
      <c r="T46" s="99"/>
      <c r="U46" s="99"/>
      <c r="V46" s="99"/>
      <c r="W46" s="99"/>
      <c r="X46" s="99"/>
      <c r="Y46" s="99"/>
      <c r="Z46" s="100"/>
      <c r="AA46" s="79">
        <f t="shared" si="7"/>
        <v>512.4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6.1</v>
      </c>
      <c r="D48" s="88">
        <f t="shared" si="8"/>
        <v>18.3</v>
      </c>
      <c r="E48" s="88">
        <f t="shared" si="8"/>
        <v>52.4</v>
      </c>
      <c r="F48" s="88">
        <f t="shared" si="8"/>
        <v>54.4</v>
      </c>
      <c r="G48" s="88">
        <f t="shared" si="8"/>
        <v>0</v>
      </c>
      <c r="H48" s="88">
        <f t="shared" si="8"/>
        <v>0</v>
      </c>
      <c r="I48" s="88">
        <f t="shared" si="8"/>
        <v>22.9</v>
      </c>
      <c r="J48" s="88">
        <f t="shared" si="8"/>
        <v>117.3</v>
      </c>
      <c r="K48" s="88">
        <f t="shared" si="8"/>
        <v>7.2</v>
      </c>
      <c r="L48" s="88">
        <f t="shared" si="8"/>
        <v>20.5</v>
      </c>
      <c r="M48" s="88">
        <f t="shared" si="8"/>
        <v>86.3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109.6</v>
      </c>
      <c r="S48" s="88">
        <f t="shared" si="8"/>
        <v>17.399999999999999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144.53899999999999</v>
      </c>
      <c r="C51" s="88">
        <f t="shared" si="10"/>
        <v>63.453000000000003</v>
      </c>
      <c r="D51" s="88">
        <f t="shared" si="10"/>
        <v>57.545000000000002</v>
      </c>
      <c r="E51" s="88">
        <f t="shared" si="10"/>
        <v>60.950999999999993</v>
      </c>
      <c r="F51" s="88">
        <f t="shared" si="10"/>
        <v>62.197000000000003</v>
      </c>
      <c r="G51" s="88">
        <f t="shared" si="10"/>
        <v>62.581000000000003</v>
      </c>
      <c r="H51" s="88">
        <f t="shared" si="10"/>
        <v>55.581000000000003</v>
      </c>
      <c r="I51" s="88">
        <f t="shared" si="10"/>
        <v>93.036000000000001</v>
      </c>
      <c r="J51" s="88">
        <f t="shared" si="10"/>
        <v>189.45699999999999</v>
      </c>
      <c r="K51" s="88">
        <f t="shared" si="10"/>
        <v>67.912999999999997</v>
      </c>
      <c r="L51" s="88">
        <f t="shared" si="10"/>
        <v>73.981999999999999</v>
      </c>
      <c r="M51" s="88">
        <f t="shared" si="10"/>
        <v>137.999</v>
      </c>
      <c r="N51" s="88">
        <f t="shared" si="10"/>
        <v>50.018999999999998</v>
      </c>
      <c r="O51" s="88">
        <f t="shared" si="10"/>
        <v>47.330000000000005</v>
      </c>
      <c r="P51" s="88">
        <f t="shared" si="10"/>
        <v>46.181999999999995</v>
      </c>
      <c r="Q51" s="88">
        <f t="shared" si="10"/>
        <v>41.965000000000003</v>
      </c>
      <c r="R51" s="88">
        <f t="shared" si="10"/>
        <v>150.63299999999998</v>
      </c>
      <c r="S51" s="88">
        <f t="shared" si="10"/>
        <v>57.813000000000002</v>
      </c>
      <c r="T51" s="88">
        <f t="shared" si="10"/>
        <v>39.511000000000003</v>
      </c>
      <c r="U51" s="88">
        <f t="shared" si="10"/>
        <v>21.530999999999999</v>
      </c>
      <c r="V51" s="88">
        <f t="shared" si="10"/>
        <v>19.734999999999999</v>
      </c>
      <c r="W51" s="88">
        <f t="shared" si="10"/>
        <v>42.03</v>
      </c>
      <c r="X51" s="88">
        <f t="shared" si="10"/>
        <v>44.038000000000004</v>
      </c>
      <c r="Y51" s="88">
        <f t="shared" si="10"/>
        <v>50.025000000000006</v>
      </c>
      <c r="Z51" s="89">
        <f t="shared" si="10"/>
        <v>0</v>
      </c>
      <c r="AA51" s="104">
        <f>SUM(B51:Z51)</f>
        <v>1680.0459999999998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-137.19999999999999</v>
      </c>
      <c r="C4" s="18">
        <v>6.1</v>
      </c>
      <c r="D4" s="18">
        <v>18.3</v>
      </c>
      <c r="E4" s="18">
        <v>52.4</v>
      </c>
      <c r="F4" s="18">
        <v>54.4</v>
      </c>
      <c r="G4" s="18">
        <v>-56.5</v>
      </c>
      <c r="H4" s="18">
        <v>-15.4</v>
      </c>
      <c r="I4" s="18">
        <v>22.9</v>
      </c>
      <c r="J4" s="18">
        <v>117.3</v>
      </c>
      <c r="K4" s="18">
        <v>7.2</v>
      </c>
      <c r="L4" s="18">
        <v>20.5</v>
      </c>
      <c r="M4" s="18">
        <v>86.3</v>
      </c>
      <c r="N4" s="18"/>
      <c r="O4" s="18"/>
      <c r="P4" s="18"/>
      <c r="Q4" s="18"/>
      <c r="R4" s="18">
        <v>109.6</v>
      </c>
      <c r="S4" s="18">
        <v>17.399999999999999</v>
      </c>
      <c r="T4" s="18"/>
      <c r="U4" s="18"/>
      <c r="V4" s="18"/>
      <c r="W4" s="18">
        <v>-4.8</v>
      </c>
      <c r="X4" s="18">
        <v>-7</v>
      </c>
      <c r="Y4" s="18"/>
      <c r="Z4" s="19"/>
      <c r="AA4" s="111">
        <f>SUM(B4:Z4)</f>
        <v>291.49999999999994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91.46</v>
      </c>
      <c r="C7" s="117">
        <v>105</v>
      </c>
      <c r="D7" s="117">
        <v>102.74</v>
      </c>
      <c r="E7" s="117">
        <v>108.37</v>
      </c>
      <c r="F7" s="117">
        <v>109.23</v>
      </c>
      <c r="G7" s="117">
        <v>95.4</v>
      </c>
      <c r="H7" s="117">
        <v>106.7</v>
      </c>
      <c r="I7" s="117">
        <v>127.14</v>
      </c>
      <c r="J7" s="117">
        <v>146.61000000000001</v>
      </c>
      <c r="K7" s="117">
        <v>105.76</v>
      </c>
      <c r="L7" s="117">
        <v>98.1</v>
      </c>
      <c r="M7" s="117">
        <v>94.11</v>
      </c>
      <c r="N7" s="117">
        <v>88.3</v>
      </c>
      <c r="O7" s="117">
        <v>88.3</v>
      </c>
      <c r="P7" s="117">
        <v>88.3</v>
      </c>
      <c r="Q7" s="117">
        <v>88.3</v>
      </c>
      <c r="R7" s="117">
        <v>107.46</v>
      </c>
      <c r="S7" s="117">
        <v>122.99</v>
      </c>
      <c r="T7" s="117">
        <v>220.11</v>
      </c>
      <c r="U7" s="117">
        <v>349.16</v>
      </c>
      <c r="V7" s="117">
        <v>300.07</v>
      </c>
      <c r="W7" s="117">
        <v>121.69</v>
      </c>
      <c r="X7" s="117">
        <v>110.99</v>
      </c>
      <c r="Y7" s="117">
        <v>99.64</v>
      </c>
      <c r="Z7" s="118"/>
      <c r="AA7" s="119">
        <f>IF(SUM(B7:Z7)&lt;&gt;0,AVERAGEIF(B7:Z7,"&lt;&gt;"""),"")</f>
        <v>128.16374999999996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137.19999999999999</v>
      </c>
      <c r="C15" s="133"/>
      <c r="D15" s="133"/>
      <c r="E15" s="133"/>
      <c r="F15" s="133"/>
      <c r="G15" s="133">
        <v>56.5</v>
      </c>
      <c r="H15" s="133">
        <v>15.4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4.8</v>
      </c>
      <c r="X15" s="133">
        <v>7</v>
      </c>
      <c r="Y15" s="133"/>
      <c r="Z15" s="131"/>
      <c r="AA15" s="132">
        <f t="shared" si="0"/>
        <v>220.9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137.19999999999999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56.5</v>
      </c>
      <c r="H16" s="135">
        <f t="shared" si="1"/>
        <v>15.4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4.8</v>
      </c>
      <c r="X16" s="135">
        <f t="shared" si="1"/>
        <v>7</v>
      </c>
      <c r="Y16" s="135">
        <f t="shared" si="1"/>
        <v>0</v>
      </c>
      <c r="Z16" s="136" t="str">
        <f t="shared" si="1"/>
        <v/>
      </c>
      <c r="AA16" s="90">
        <f t="shared" si="0"/>
        <v>220.9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6.1</v>
      </c>
      <c r="D23" s="133">
        <v>18.3</v>
      </c>
      <c r="E23" s="133">
        <v>52.4</v>
      </c>
      <c r="F23" s="133">
        <v>54.4</v>
      </c>
      <c r="G23" s="133"/>
      <c r="H23" s="133"/>
      <c r="I23" s="133">
        <v>22.9</v>
      </c>
      <c r="J23" s="133">
        <v>117.3</v>
      </c>
      <c r="K23" s="133">
        <v>7.2</v>
      </c>
      <c r="L23" s="133">
        <v>20.5</v>
      </c>
      <c r="M23" s="133">
        <v>86.3</v>
      </c>
      <c r="N23" s="133"/>
      <c r="O23" s="133"/>
      <c r="P23" s="133"/>
      <c r="Q23" s="133"/>
      <c r="R23" s="133">
        <v>109.6</v>
      </c>
      <c r="S23" s="133">
        <v>17.399999999999999</v>
      </c>
      <c r="T23" s="133"/>
      <c r="U23" s="133"/>
      <c r="V23" s="133"/>
      <c r="W23" s="133"/>
      <c r="X23" s="133"/>
      <c r="Y23" s="133"/>
      <c r="Z23" s="131"/>
      <c r="AA23" s="132">
        <f t="shared" si="2"/>
        <v>512.4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6.1</v>
      </c>
      <c r="D24" s="135">
        <f t="shared" si="3"/>
        <v>18.3</v>
      </c>
      <c r="E24" s="135">
        <f t="shared" si="3"/>
        <v>52.4</v>
      </c>
      <c r="F24" s="135">
        <f t="shared" si="3"/>
        <v>54.4</v>
      </c>
      <c r="G24" s="135">
        <f t="shared" si="3"/>
        <v>0</v>
      </c>
      <c r="H24" s="135">
        <f t="shared" si="3"/>
        <v>0</v>
      </c>
      <c r="I24" s="135">
        <f t="shared" si="3"/>
        <v>22.9</v>
      </c>
      <c r="J24" s="135">
        <f t="shared" si="3"/>
        <v>117.3</v>
      </c>
      <c r="K24" s="135">
        <f t="shared" si="3"/>
        <v>7.2</v>
      </c>
      <c r="L24" s="135">
        <f t="shared" si="3"/>
        <v>20.5</v>
      </c>
      <c r="M24" s="135">
        <f t="shared" si="3"/>
        <v>86.3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109.6</v>
      </c>
      <c r="S24" s="135">
        <f t="shared" si="3"/>
        <v>17.399999999999999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512.4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2023-08-28T13:23:01Z</dcterms:created>
  <dcterms:modified xsi:type="dcterms:W3CDTF">2023-08-28T13:23:02Z</dcterms:modified>
</cp:coreProperties>
</file>