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<sst xmlns="http://schemas.openxmlformats.org/spreadsheetml/2006/main" count="117" uniqueCount="53">
  <si>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27/08/2023 16:16:45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</si>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</sst>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4F-4B90-894B-8AE6388F98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4F-4B90-894B-8AE6388F98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20</c:v>
                </c:pt>
                <c:pt idx="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4F-4B90-894B-8AE6388F98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52.6</c:v>
                </c:pt>
                <c:pt idx="6">
                  <c:v>28.3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4F-4B90-894B-8AE6388F98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52.407000000000004</c:v>
                </c:pt>
                <c:pt idx="1">
                  <c:v>59.113999999999997</c:v>
                </c:pt>
                <c:pt idx="2">
                  <c:v>61.091000000000001</c:v>
                </c:pt>
                <c:pt idx="3">
                  <c:v>60.722000000000001</c:v>
                </c:pt>
                <c:pt idx="4">
                  <c:v>60.916999999999994</c:v>
                </c:pt>
                <c:pt idx="5">
                  <c:v>53.080999999999996</c:v>
                </c:pt>
                <c:pt idx="6">
                  <c:v>49.667999999999999</c:v>
                </c:pt>
                <c:pt idx="7">
                  <c:v>36.196000000000005</c:v>
                </c:pt>
                <c:pt idx="8">
                  <c:v>35.057000000000002</c:v>
                </c:pt>
                <c:pt idx="9">
                  <c:v>38.69</c:v>
                </c:pt>
                <c:pt idx="10">
                  <c:v>31.507999999999999</c:v>
                </c:pt>
                <c:pt idx="11">
                  <c:v>33.244000000000007</c:v>
                </c:pt>
                <c:pt idx="12">
                  <c:v>38.247999999999998</c:v>
                </c:pt>
                <c:pt idx="13">
                  <c:v>34.997999999999998</c:v>
                </c:pt>
                <c:pt idx="14">
                  <c:v>31.898000000000007</c:v>
                </c:pt>
                <c:pt idx="15">
                  <c:v>24.905000000000001</c:v>
                </c:pt>
                <c:pt idx="16">
                  <c:v>20.069999999999997</c:v>
                </c:pt>
                <c:pt idx="17">
                  <c:v>16.13</c:v>
                </c:pt>
                <c:pt idx="18">
                  <c:v>8.75</c:v>
                </c:pt>
                <c:pt idx="19">
                  <c:v>5.3939999999999992</c:v>
                </c:pt>
                <c:pt idx="20">
                  <c:v>5.532</c:v>
                </c:pt>
                <c:pt idx="21">
                  <c:v>5.1660000000000004</c:v>
                </c:pt>
                <c:pt idx="22">
                  <c:v>2.7109999999999999</c:v>
                </c:pt>
                <c:pt idx="23">
                  <c:v>2.8119999999999998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4F-4B90-894B-8AE6388F98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4F-4B90-894B-8AE6388F98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4F-4B90-894B-8AE6388F9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139.02500000000001</c:v>
                </c:pt>
                <c:pt idx="1">
                  <c:v>72.241</c:v>
                </c:pt>
                <c:pt idx="2">
                  <c:v>71.038000000000011</c:v>
                </c:pt>
                <c:pt idx="3">
                  <c:v>78.283999999999992</c:v>
                </c:pt>
                <c:pt idx="4">
                  <c:v>72.179999999999993</c:v>
                </c:pt>
                <c:pt idx="5">
                  <c:v>105.648</c:v>
                </c:pt>
                <c:pt idx="6">
                  <c:v>77.926999999999992</c:v>
                </c:pt>
                <c:pt idx="7">
                  <c:v>211.18699999999998</c:v>
                </c:pt>
                <c:pt idx="8">
                  <c:v>212.98999999999998</c:v>
                </c:pt>
                <c:pt idx="9">
                  <c:v>226.452</c:v>
                </c:pt>
                <c:pt idx="10">
                  <c:v>155.23500000000001</c:v>
                </c:pt>
                <c:pt idx="11">
                  <c:v>121.64800000000001</c:v>
                </c:pt>
                <c:pt idx="12">
                  <c:v>61.11</c:v>
                </c:pt>
                <c:pt idx="13">
                  <c:v>71.757999999999996</c:v>
                </c:pt>
                <c:pt idx="14">
                  <c:v>124.136</c:v>
                </c:pt>
                <c:pt idx="15">
                  <c:v>45.874000000000002</c:v>
                </c:pt>
                <c:pt idx="16">
                  <c:v>49.76</c:v>
                </c:pt>
                <c:pt idx="17">
                  <c:v>60.837999999999994</c:v>
                </c:pt>
                <c:pt idx="18">
                  <c:v>17.702999999999999</c:v>
                </c:pt>
                <c:pt idx="19">
                  <c:v>14.791</c:v>
                </c:pt>
                <c:pt idx="20">
                  <c:v>17.926000000000002</c:v>
                </c:pt>
                <c:pt idx="21">
                  <c:v>15.749999999999998</c:v>
                </c:pt>
                <c:pt idx="22">
                  <c:v>8.8940000000000001</c:v>
                </c:pt>
                <c:pt idx="23">
                  <c:v>60.400999999999996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4F-4B90-894B-8AE6388F9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108.36</c:v>
                </c:pt>
                <c:pt idx="2">
                  <c:v>105.77</c:v>
                </c:pt>
                <c:pt idx="3">
                  <c:v>105.46</c:v>
                </c:pt>
                <c:pt idx="4">
                  <c:v>101.5</c:v>
                </c:pt>
                <c:pt idx="5">
                  <c:v>94</c:v>
                </c:pt>
                <c:pt idx="6">
                  <c:v>105.74</c:v>
                </c:pt>
                <c:pt idx="7">
                  <c:v>134.4</c:v>
                </c:pt>
                <c:pt idx="8">
                  <c:v>157</c:v>
                </c:pt>
                <c:pt idx="9">
                  <c:v>125.4</c:v>
                </c:pt>
                <c:pt idx="10">
                  <c:v>114.02</c:v>
                </c:pt>
                <c:pt idx="11">
                  <c:v>112.94</c:v>
                </c:pt>
                <c:pt idx="12">
                  <c:v>105.1</c:v>
                </c:pt>
                <c:pt idx="13">
                  <c:v>102.99</c:v>
                </c:pt>
                <c:pt idx="14">
                  <c:v>112.01</c:v>
                </c:pt>
                <c:pt idx="15">
                  <c:v>120.31</c:v>
                </c:pt>
                <c:pt idx="16">
                  <c:v>168.52</c:v>
                </c:pt>
                <c:pt idx="17">
                  <c:v>233.2</c:v>
                </c:pt>
                <c:pt idx="18">
                  <c:v>357.21</c:v>
                </c:pt>
                <c:pt idx="19">
                  <c:v>404.9</c:v>
                </c:pt>
                <c:pt idx="20">
                  <c:v>400</c:v>
                </c:pt>
                <c:pt idx="21">
                  <c:v>202.05</c:v>
                </c:pt>
                <c:pt idx="22">
                  <c:v>123.72</c:v>
                </c:pt>
                <c:pt idx="23">
                  <c:v>97.9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64F-4B90-894B-8AE6388F9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139.02000000000001</v>
      </c>
      <c r="C4" s="18">
        <v>72.271999999999991</v>
      </c>
      <c r="D4" s="18">
        <v>70.992999999999995</v>
      </c>
      <c r="E4" s="18">
        <v>78.290999999999997</v>
      </c>
      <c r="F4" s="18">
        <v>72.215999999999994</v>
      </c>
      <c r="G4" s="18">
        <v>105.681</v>
      </c>
      <c r="H4" s="18">
        <v>77.968000000000004</v>
      </c>
      <c r="I4" s="18">
        <v>211.19600000000003</v>
      </c>
      <c r="J4" s="18">
        <v>213.02200000000002</v>
      </c>
      <c r="K4" s="18">
        <v>226.48800000000003</v>
      </c>
      <c r="L4" s="18">
        <v>155.20400000000001</v>
      </c>
      <c r="M4" s="18">
        <v>121.69000000000001</v>
      </c>
      <c r="N4" s="18">
        <v>61.154999999999994</v>
      </c>
      <c r="O4" s="18">
        <v>71.790999999999997</v>
      </c>
      <c r="P4" s="18">
        <v>124.12600000000002</v>
      </c>
      <c r="Q4" s="18">
        <v>45.873999999999995</v>
      </c>
      <c r="R4" s="18">
        <v>49.760000000000012</v>
      </c>
      <c r="S4" s="18">
        <v>60.837999999999994</v>
      </c>
      <c r="T4" s="18">
        <v>17.702999999999999</v>
      </c>
      <c r="U4" s="18">
        <v>14.791</v>
      </c>
      <c r="V4" s="18">
        <v>17.925999999999998</v>
      </c>
      <c r="W4" s="18">
        <v>15.749999999999998</v>
      </c>
      <c r="X4" s="18">
        <v>8.8939999999999984</v>
      </c>
      <c r="Y4" s="18">
        <v>60.412000000000006</v>
      </c>
      <c r="Z4" s="19"/>
      <c r="AA4" s="20">
        <f>SUM(B4:Z4)</f>
        <v>2093.0609999999997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108.36</v>
      </c>
      <c r="D7" s="28">
        <v>105.77</v>
      </c>
      <c r="E7" s="28">
        <v>105.46</v>
      </c>
      <c r="F7" s="28">
        <v>101.5</v>
      </c>
      <c r="G7" s="28">
        <v>94</v>
      </c>
      <c r="H7" s="28">
        <v>105.74</v>
      </c>
      <c r="I7" s="28">
        <v>134.4</v>
      </c>
      <c r="J7" s="28">
        <v>157</v>
      </c>
      <c r="K7" s="28">
        <v>125.4</v>
      </c>
      <c r="L7" s="28">
        <v>114.02</v>
      </c>
      <c r="M7" s="28">
        <v>112.94</v>
      </c>
      <c r="N7" s="28">
        <v>105.1</v>
      </c>
      <c r="O7" s="28">
        <v>102.99</v>
      </c>
      <c r="P7" s="28">
        <v>112.01</v>
      </c>
      <c r="Q7" s="28">
        <v>120.31</v>
      </c>
      <c r="R7" s="28">
        <v>168.52</v>
      </c>
      <c r="S7" s="28">
        <v>233.2</v>
      </c>
      <c r="T7" s="28">
        <v>357.21</v>
      </c>
      <c r="U7" s="28">
        <v>404.9</v>
      </c>
      <c r="V7" s="28">
        <v>400</v>
      </c>
      <c r="W7" s="28">
        <v>202.05</v>
      </c>
      <c r="X7" s="28">
        <v>123.72</v>
      </c>
      <c r="Y7" s="28">
        <v>97.9</v>
      </c>
      <c r="Z7" s="29"/>
      <c r="AA7" s="30">
        <f>IF(SUM(B7:Z7)&lt;&gt;0,AVERAGEIF(B7:Z7,"&lt;&gt;"""),"")</f>
        <v>158.4375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20</v>
      </c>
      <c r="K12" s="52">
        <v>20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52.407000000000004</v>
      </c>
      <c r="C14" s="57">
        <v>59.113999999999997</v>
      </c>
      <c r="D14" s="57">
        <v>61.091000000000001</v>
      </c>
      <c r="E14" s="57">
        <v>60.722000000000001</v>
      </c>
      <c r="F14" s="57">
        <v>60.916999999999994</v>
      </c>
      <c r="G14" s="57">
        <v>53.080999999999996</v>
      </c>
      <c r="H14" s="57">
        <v>49.667999999999999</v>
      </c>
      <c r="I14" s="57">
        <v>36.196000000000005</v>
      </c>
      <c r="J14" s="57">
        <v>35.057000000000002</v>
      </c>
      <c r="K14" s="57">
        <v>38.69</v>
      </c>
      <c r="L14" s="57">
        <v>31.507999999999999</v>
      </c>
      <c r="M14" s="57">
        <v>33.244000000000007</v>
      </c>
      <c r="N14" s="57">
        <v>38.247999999999998</v>
      </c>
      <c r="O14" s="57">
        <v>34.997999999999998</v>
      </c>
      <c r="P14" s="57">
        <v>31.898000000000007</v>
      </c>
      <c r="Q14" s="57">
        <v>24.905000000000001</v>
      </c>
      <c r="R14" s="57">
        <v>20.069999999999997</v>
      </c>
      <c r="S14" s="57">
        <v>16.13</v>
      </c>
      <c r="T14" s="57">
        <v>8.75</v>
      </c>
      <c r="U14" s="57">
        <v>5.3939999999999992</v>
      </c>
      <c r="V14" s="57">
        <v>5.532</v>
      </c>
      <c r="W14" s="57">
        <v>5.1660000000000004</v>
      </c>
      <c r="X14" s="57">
        <v>2.7109999999999999</v>
      </c>
      <c r="Y14" s="57">
        <v>2.8119999999999998</v>
      </c>
      <c r="Z14" s="58"/>
      <c r="AA14" s="59">
        <f t="shared" si="0"/>
        <v>768.30900000000031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52.407000000000004</v>
      </c>
      <c r="C16" s="62">
        <f t="shared" ref="C16:Z16" si="1">IF(LEN(C$2)&gt;0,SUM(C10:C15),"")</f>
        <v>59.113999999999997</v>
      </c>
      <c r="D16" s="62">
        <f t="shared" si="1"/>
        <v>61.091000000000001</v>
      </c>
      <c r="E16" s="62">
        <f t="shared" si="1"/>
        <v>60.722000000000001</v>
      </c>
      <c r="F16" s="62">
        <f t="shared" si="1"/>
        <v>60.916999999999994</v>
      </c>
      <c r="G16" s="62">
        <f t="shared" si="1"/>
        <v>53.080999999999996</v>
      </c>
      <c r="H16" s="62">
        <f t="shared" si="1"/>
        <v>49.667999999999999</v>
      </c>
      <c r="I16" s="62">
        <f t="shared" si="1"/>
        <v>36.196000000000005</v>
      </c>
      <c r="J16" s="62">
        <f t="shared" si="1"/>
        <v>55.057000000000002</v>
      </c>
      <c r="K16" s="62">
        <f t="shared" si="1"/>
        <v>58.69</v>
      </c>
      <c r="L16" s="62">
        <f t="shared" si="1"/>
        <v>31.507999999999999</v>
      </c>
      <c r="M16" s="62">
        <f t="shared" si="1"/>
        <v>33.244000000000007</v>
      </c>
      <c r="N16" s="62">
        <f t="shared" si="1"/>
        <v>38.247999999999998</v>
      </c>
      <c r="O16" s="62">
        <f t="shared" si="1"/>
        <v>34.997999999999998</v>
      </c>
      <c r="P16" s="62">
        <f t="shared" si="1"/>
        <v>31.898000000000007</v>
      </c>
      <c r="Q16" s="62">
        <f t="shared" si="1"/>
        <v>24.905000000000001</v>
      </c>
      <c r="R16" s="62">
        <f t="shared" si="1"/>
        <v>20.069999999999997</v>
      </c>
      <c r="S16" s="62">
        <f t="shared" si="1"/>
        <v>16.13</v>
      </c>
      <c r="T16" s="62">
        <f t="shared" si="1"/>
        <v>8.75</v>
      </c>
      <c r="U16" s="62">
        <f t="shared" si="1"/>
        <v>5.3939999999999992</v>
      </c>
      <c r="V16" s="62">
        <f t="shared" si="1"/>
        <v>5.532</v>
      </c>
      <c r="W16" s="62">
        <f t="shared" si="1"/>
        <v>5.1660000000000004</v>
      </c>
      <c r="X16" s="62">
        <f t="shared" si="1"/>
        <v>2.7109999999999999</v>
      </c>
      <c r="Y16" s="62">
        <f t="shared" si="1"/>
        <v>2.8119999999999998</v>
      </c>
      <c r="Z16" s="63" t="str">
        <f t="shared" si="1"/>
        <v/>
      </c>
      <c r="AA16" s="64">
        <f>SUM(AA10:AA15)</f>
        <v>808.30900000000031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>
        <v>75</v>
      </c>
      <c r="K19" s="72">
        <v>48</v>
      </c>
      <c r="L19" s="72">
        <v>28</v>
      </c>
      <c r="M19" s="72"/>
      <c r="N19" s="72">
        <v>3.617</v>
      </c>
      <c r="O19" s="72"/>
      <c r="P19" s="72"/>
      <c r="Q19" s="72">
        <v>14.788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322.40500000000003</v>
      </c>
    </row>
    <row r="20" spans="1:27" ht="24.95" customHeight="1" x14ac:dyDescent="0.2">
      <c r="A20" s="75" t="s">
        <v>15</v>
      </c>
      <c r="B20" s="76">
        <v>14.4</v>
      </c>
      <c r="C20" s="77"/>
      <c r="D20" s="77"/>
      <c r="E20" s="77">
        <v>2.2850000000000001</v>
      </c>
      <c r="F20" s="77">
        <v>1.478</v>
      </c>
      <c r="G20" s="77"/>
      <c r="H20" s="77"/>
      <c r="I20" s="77">
        <v>50</v>
      </c>
      <c r="J20" s="77">
        <v>56.402999999999999</v>
      </c>
      <c r="K20" s="77">
        <v>36.247999999999998</v>
      </c>
      <c r="L20" s="77">
        <v>68.933999999999997</v>
      </c>
      <c r="M20" s="77">
        <v>9.7149999999999999</v>
      </c>
      <c r="N20" s="77">
        <v>9.7080000000000002</v>
      </c>
      <c r="O20" s="77">
        <v>10.484999999999999</v>
      </c>
      <c r="P20" s="77">
        <v>14.041</v>
      </c>
      <c r="Q20" s="77"/>
      <c r="R20" s="77">
        <v>2E-3</v>
      </c>
      <c r="S20" s="77">
        <v>4.5</v>
      </c>
      <c r="T20" s="77">
        <v>7</v>
      </c>
      <c r="U20" s="77">
        <v>7.9</v>
      </c>
      <c r="V20" s="77">
        <v>2.976</v>
      </c>
      <c r="W20" s="77">
        <v>9.1999999999999993</v>
      </c>
      <c r="X20" s="77">
        <v>5.9379999999999997</v>
      </c>
      <c r="Y20" s="77"/>
      <c r="Z20" s="78"/>
      <c r="AA20" s="79">
        <f t="shared" si="2"/>
        <v>311.21299999999997</v>
      </c>
    </row>
    <row r="21" spans="1:27" ht="24.95" customHeight="1" x14ac:dyDescent="0.2">
      <c r="A21" s="75" t="s">
        <v>16</v>
      </c>
      <c r="B21" s="80">
        <v>33.313000000000002</v>
      </c>
      <c r="C21" s="81">
        <v>13.157999999999999</v>
      </c>
      <c r="D21" s="81">
        <v>9.9019999999999992</v>
      </c>
      <c r="E21" s="81">
        <v>15.284000000000001</v>
      </c>
      <c r="F21" s="81">
        <v>9.8209999999999997</v>
      </c>
      <c r="G21" s="81"/>
      <c r="H21" s="81"/>
      <c r="I21" s="81"/>
      <c r="J21" s="81">
        <v>26.562000000000001</v>
      </c>
      <c r="K21" s="81">
        <v>83.549999999999983</v>
      </c>
      <c r="L21" s="81">
        <v>26.762</v>
      </c>
      <c r="M21" s="81">
        <v>78.731000000000009</v>
      </c>
      <c r="N21" s="81">
        <v>9.581999999999999</v>
      </c>
      <c r="O21" s="81">
        <v>26.308</v>
      </c>
      <c r="P21" s="81">
        <v>78.187000000000012</v>
      </c>
      <c r="Q21" s="81">
        <v>6.181</v>
      </c>
      <c r="R21" s="81">
        <v>29.688000000000002</v>
      </c>
      <c r="S21" s="81">
        <v>12.208</v>
      </c>
      <c r="T21" s="81">
        <v>1.9530000000000001</v>
      </c>
      <c r="U21" s="81">
        <v>1.4970000000000001</v>
      </c>
      <c r="V21" s="81">
        <v>9.4179999999999993</v>
      </c>
      <c r="W21" s="81">
        <v>1.3839999999999999</v>
      </c>
      <c r="X21" s="81">
        <v>0.245</v>
      </c>
      <c r="Y21" s="81"/>
      <c r="Z21" s="78"/>
      <c r="AA21" s="79">
        <f t="shared" si="2"/>
        <v>473.73399999999998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47.713000000000001</v>
      </c>
      <c r="C25" s="88">
        <f t="shared" ref="C25:Z25" si="3">IF(LEN(C$2)&gt;0,SUM(C19:C24),"")</f>
        <v>13.157999999999999</v>
      </c>
      <c r="D25" s="88">
        <f t="shared" si="3"/>
        <v>9.9019999999999992</v>
      </c>
      <c r="E25" s="88">
        <f t="shared" si="3"/>
        <v>17.569000000000003</v>
      </c>
      <c r="F25" s="88">
        <f t="shared" si="3"/>
        <v>11.298999999999999</v>
      </c>
      <c r="G25" s="88">
        <f t="shared" si="3"/>
        <v>0</v>
      </c>
      <c r="H25" s="88">
        <f t="shared" si="3"/>
        <v>0</v>
      </c>
      <c r="I25" s="88">
        <f t="shared" si="3"/>
        <v>175</v>
      </c>
      <c r="J25" s="88">
        <f t="shared" si="3"/>
        <v>157.965</v>
      </c>
      <c r="K25" s="88">
        <f t="shared" si="3"/>
        <v>167.79799999999997</v>
      </c>
      <c r="L25" s="88">
        <f t="shared" si="3"/>
        <v>123.696</v>
      </c>
      <c r="M25" s="88">
        <f t="shared" si="3"/>
        <v>88.446000000000012</v>
      </c>
      <c r="N25" s="88">
        <f t="shared" si="3"/>
        <v>22.906999999999996</v>
      </c>
      <c r="O25" s="88">
        <f t="shared" si="3"/>
        <v>36.792999999999999</v>
      </c>
      <c r="P25" s="88">
        <f t="shared" si="3"/>
        <v>92.228000000000009</v>
      </c>
      <c r="Q25" s="88">
        <f t="shared" si="3"/>
        <v>20.969000000000001</v>
      </c>
      <c r="R25" s="88">
        <f t="shared" si="3"/>
        <v>29.69</v>
      </c>
      <c r="S25" s="88">
        <f t="shared" si="3"/>
        <v>44.707999999999998</v>
      </c>
      <c r="T25" s="88">
        <f t="shared" si="3"/>
        <v>8.9529999999999994</v>
      </c>
      <c r="U25" s="88">
        <f t="shared" si="3"/>
        <v>9.3970000000000002</v>
      </c>
      <c r="V25" s="88">
        <f t="shared" si="3"/>
        <v>12.393999999999998</v>
      </c>
      <c r="W25" s="88">
        <f t="shared" si="3"/>
        <v>10.584</v>
      </c>
      <c r="X25" s="88">
        <f t="shared" si="3"/>
        <v>6.1829999999999998</v>
      </c>
      <c r="Y25" s="88">
        <f t="shared" si="3"/>
        <v>0</v>
      </c>
      <c r="Z25" s="89" t="str">
        <f t="shared" si="3"/>
        <v/>
      </c>
      <c r="AA25" s="90">
        <f>SUM(AA19:AA24)</f>
        <v>1107.3519999999999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100.12</v>
      </c>
      <c r="C29" s="77">
        <v>72.272000000000006</v>
      </c>
      <c r="D29" s="77">
        <v>70.992999999999995</v>
      </c>
      <c r="E29" s="77">
        <v>78.290999999999997</v>
      </c>
      <c r="F29" s="77">
        <v>72.215999999999994</v>
      </c>
      <c r="G29" s="77">
        <v>53.081000000000003</v>
      </c>
      <c r="H29" s="77">
        <v>49.667999999999999</v>
      </c>
      <c r="I29" s="77">
        <v>211.196</v>
      </c>
      <c r="J29" s="77">
        <v>213.02199999999999</v>
      </c>
      <c r="K29" s="77">
        <v>226.488</v>
      </c>
      <c r="L29" s="77">
        <v>155.20400000000001</v>
      </c>
      <c r="M29" s="77">
        <v>121.69</v>
      </c>
      <c r="N29" s="77">
        <v>61.155000000000001</v>
      </c>
      <c r="O29" s="77">
        <v>71.790999999999997</v>
      </c>
      <c r="P29" s="77">
        <v>124.126</v>
      </c>
      <c r="Q29" s="77">
        <v>45.874000000000002</v>
      </c>
      <c r="R29" s="77">
        <v>49.76</v>
      </c>
      <c r="S29" s="77">
        <v>60.838000000000001</v>
      </c>
      <c r="T29" s="77">
        <v>17.702999999999999</v>
      </c>
      <c r="U29" s="77">
        <v>14.791</v>
      </c>
      <c r="V29" s="77">
        <v>17.925999999999998</v>
      </c>
      <c r="W29" s="77">
        <v>15.75</v>
      </c>
      <c r="X29" s="77">
        <v>8.8940000000000001</v>
      </c>
      <c r="Y29" s="77">
        <v>2.8119999999999998</v>
      </c>
      <c r="Z29" s="78"/>
      <c r="AA29" s="79">
        <f>SUM(B29:Z29)</f>
        <v>1915.6609999999996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100.12</v>
      </c>
      <c r="C31" s="62">
        <f t="shared" ref="C31:Z31" si="4">IF(LEN(C$2)&gt;0,SUM(C28:C30),"")</f>
        <v>72.272000000000006</v>
      </c>
      <c r="D31" s="62">
        <f t="shared" si="4"/>
        <v>70.992999999999995</v>
      </c>
      <c r="E31" s="62">
        <f t="shared" si="4"/>
        <v>78.290999999999997</v>
      </c>
      <c r="F31" s="62">
        <f t="shared" si="4"/>
        <v>72.215999999999994</v>
      </c>
      <c r="G31" s="62">
        <f t="shared" si="4"/>
        <v>53.081000000000003</v>
      </c>
      <c r="H31" s="62">
        <f t="shared" si="4"/>
        <v>49.667999999999999</v>
      </c>
      <c r="I31" s="62">
        <f t="shared" si="4"/>
        <v>211.196</v>
      </c>
      <c r="J31" s="62">
        <f t="shared" si="4"/>
        <v>213.02199999999999</v>
      </c>
      <c r="K31" s="62">
        <f t="shared" si="4"/>
        <v>226.488</v>
      </c>
      <c r="L31" s="62">
        <f t="shared" si="4"/>
        <v>155.20400000000001</v>
      </c>
      <c r="M31" s="62">
        <f t="shared" si="4"/>
        <v>121.69</v>
      </c>
      <c r="N31" s="62">
        <f t="shared" si="4"/>
        <v>61.155000000000001</v>
      </c>
      <c r="O31" s="62">
        <f t="shared" si="4"/>
        <v>71.790999999999997</v>
      </c>
      <c r="P31" s="62">
        <f t="shared" si="4"/>
        <v>124.126</v>
      </c>
      <c r="Q31" s="62">
        <f t="shared" si="4"/>
        <v>45.874000000000002</v>
      </c>
      <c r="R31" s="62">
        <f t="shared" si="4"/>
        <v>49.76</v>
      </c>
      <c r="S31" s="62">
        <f t="shared" si="4"/>
        <v>60.838000000000001</v>
      </c>
      <c r="T31" s="62">
        <f t="shared" si="4"/>
        <v>17.702999999999999</v>
      </c>
      <c r="U31" s="62">
        <f t="shared" si="4"/>
        <v>14.791</v>
      </c>
      <c r="V31" s="62">
        <f t="shared" si="4"/>
        <v>17.925999999999998</v>
      </c>
      <c r="W31" s="62">
        <f t="shared" si="4"/>
        <v>15.75</v>
      </c>
      <c r="X31" s="62">
        <f t="shared" si="4"/>
        <v>8.8940000000000001</v>
      </c>
      <c r="Y31" s="62">
        <f t="shared" si="4"/>
        <v>2.8119999999999998</v>
      </c>
      <c r="Z31" s="63" t="str">
        <f t="shared" si="4"/>
        <v/>
      </c>
      <c r="AA31" s="64">
        <f>SUM(AA28:AA30)</f>
        <v>1915.6609999999996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38.9</v>
      </c>
      <c r="C38" s="99"/>
      <c r="D38" s="99"/>
      <c r="E38" s="99"/>
      <c r="F38" s="99"/>
      <c r="G38" s="99">
        <v>52.6</v>
      </c>
      <c r="H38" s="99">
        <v>28.3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57.6</v>
      </c>
      <c r="Z38" s="100"/>
      <c r="AA38" s="79">
        <f t="shared" si="5"/>
        <v>177.4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52.6</v>
      </c>
      <c r="H39" s="88">
        <f t="shared" si="6"/>
        <v>28.3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57.6</v>
      </c>
      <c r="Z39" s="89" t="str">
        <f t="shared" si="6"/>
        <v/>
      </c>
      <c r="AA39" s="90">
        <f t="shared" si="5"/>
        <v>177.4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38.9</v>
      </c>
      <c r="C46" s="99"/>
      <c r="D46" s="99"/>
      <c r="E46" s="99"/>
      <c r="F46" s="99"/>
      <c r="G46" s="99">
        <v>52.6</v>
      </c>
      <c r="H46" s="99">
        <v>28.3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57.6</v>
      </c>
      <c r="Z46" s="100"/>
      <c r="AA46" s="79">
        <f t="shared" si="7"/>
        <v>177.4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52.6</v>
      </c>
      <c r="H48" s="88">
        <f t="shared" si="8"/>
        <v>28.3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57.6</v>
      </c>
      <c r="Z48" s="89" t="str">
        <f t="shared" si="8"/>
        <v/>
      </c>
      <c r="AA48" s="90">
        <f t="shared" si="7"/>
        <v>177.4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139.02000000000001</v>
      </c>
      <c r="C51" s="88">
        <f t="shared" si="10"/>
        <v>72.271999999999991</v>
      </c>
      <c r="D51" s="88">
        <f t="shared" si="10"/>
        <v>70.992999999999995</v>
      </c>
      <c r="E51" s="88">
        <f t="shared" si="10"/>
        <v>78.290999999999997</v>
      </c>
      <c r="F51" s="88">
        <f t="shared" si="10"/>
        <v>72.215999999999994</v>
      </c>
      <c r="G51" s="88">
        <f t="shared" si="10"/>
        <v>105.681</v>
      </c>
      <c r="H51" s="88">
        <f t="shared" si="10"/>
        <v>77.968000000000004</v>
      </c>
      <c r="I51" s="88">
        <f t="shared" si="10"/>
        <v>211.196</v>
      </c>
      <c r="J51" s="88">
        <f t="shared" si="10"/>
        <v>213.02199999999999</v>
      </c>
      <c r="K51" s="88">
        <f t="shared" si="10"/>
        <v>226.48799999999997</v>
      </c>
      <c r="L51" s="88">
        <f t="shared" si="10"/>
        <v>155.20400000000001</v>
      </c>
      <c r="M51" s="88">
        <f t="shared" si="10"/>
        <v>121.69000000000003</v>
      </c>
      <c r="N51" s="88">
        <f t="shared" si="10"/>
        <v>61.154999999999994</v>
      </c>
      <c r="O51" s="88">
        <f t="shared" si="10"/>
        <v>71.790999999999997</v>
      </c>
      <c r="P51" s="88">
        <f t="shared" si="10"/>
        <v>124.12600000000002</v>
      </c>
      <c r="Q51" s="88">
        <f t="shared" si="10"/>
        <v>45.874000000000002</v>
      </c>
      <c r="R51" s="88">
        <f t="shared" si="10"/>
        <v>49.76</v>
      </c>
      <c r="S51" s="88">
        <f t="shared" si="10"/>
        <v>60.837999999999994</v>
      </c>
      <c r="T51" s="88">
        <f t="shared" si="10"/>
        <v>17.702999999999999</v>
      </c>
      <c r="U51" s="88">
        <f t="shared" si="10"/>
        <v>14.791</v>
      </c>
      <c r="V51" s="88">
        <f t="shared" si="10"/>
        <v>17.925999999999998</v>
      </c>
      <c r="W51" s="88">
        <f t="shared" si="10"/>
        <v>15.75</v>
      </c>
      <c r="X51" s="88">
        <f t="shared" si="10"/>
        <v>8.8940000000000001</v>
      </c>
      <c r="Y51" s="88">
        <f t="shared" si="10"/>
        <v>60.411999999999999</v>
      </c>
      <c r="Z51" s="89" t="str">
        <f t="shared" si="10"/>
        <v/>
      </c>
      <c r="AA51" s="104">
        <f>SUM(B51:Z51)</f>
        <v>2093.0609999999997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139.02500000000001</v>
      </c>
      <c r="C4" s="18">
        <v>72.241</v>
      </c>
      <c r="D4" s="18">
        <v>71.038000000000011</v>
      </c>
      <c r="E4" s="18">
        <v>78.283999999999992</v>
      </c>
      <c r="F4" s="18">
        <v>72.179999999999993</v>
      </c>
      <c r="G4" s="18">
        <v>105.648</v>
      </c>
      <c r="H4" s="18">
        <v>77.926999999999992</v>
      </c>
      <c r="I4" s="18">
        <v>211.18699999999998</v>
      </c>
      <c r="J4" s="18">
        <v>212.98999999999998</v>
      </c>
      <c r="K4" s="18">
        <v>226.452</v>
      </c>
      <c r="L4" s="18">
        <v>155.23500000000001</v>
      </c>
      <c r="M4" s="18">
        <v>121.64800000000001</v>
      </c>
      <c r="N4" s="18">
        <v>61.11</v>
      </c>
      <c r="O4" s="18">
        <v>71.757999999999996</v>
      </c>
      <c r="P4" s="18">
        <v>124.136</v>
      </c>
      <c r="Q4" s="18">
        <v>45.874000000000002</v>
      </c>
      <c r="R4" s="18">
        <v>49.76</v>
      </c>
      <c r="S4" s="18">
        <v>60.837999999999994</v>
      </c>
      <c r="T4" s="18">
        <v>17.702999999999999</v>
      </c>
      <c r="U4" s="18">
        <v>14.791</v>
      </c>
      <c r="V4" s="18">
        <v>17.926000000000002</v>
      </c>
      <c r="W4" s="18">
        <v>15.749999999999998</v>
      </c>
      <c r="X4" s="18">
        <v>8.8940000000000001</v>
      </c>
      <c r="Y4" s="18">
        <v>60.400999999999996</v>
      </c>
      <c r="Z4" s="19"/>
      <c r="AA4" s="20">
        <f>SUM(B4:Z4)</f>
        <v>2092.7959999999994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108.36</v>
      </c>
      <c r="D7" s="28">
        <v>105.77</v>
      </c>
      <c r="E7" s="28">
        <v>105.46</v>
      </c>
      <c r="F7" s="28">
        <v>101.5</v>
      </c>
      <c r="G7" s="28">
        <v>94</v>
      </c>
      <c r="H7" s="28">
        <v>105.74</v>
      </c>
      <c r="I7" s="28">
        <v>134.4</v>
      </c>
      <c r="J7" s="28">
        <v>157</v>
      </c>
      <c r="K7" s="28">
        <v>125.4</v>
      </c>
      <c r="L7" s="28">
        <v>114.02</v>
      </c>
      <c r="M7" s="28">
        <v>112.94</v>
      </c>
      <c r="N7" s="28">
        <v>105.1</v>
      </c>
      <c r="O7" s="28">
        <v>102.99</v>
      </c>
      <c r="P7" s="28">
        <v>112.01</v>
      </c>
      <c r="Q7" s="28">
        <v>120.31</v>
      </c>
      <c r="R7" s="28">
        <v>168.52</v>
      </c>
      <c r="S7" s="28">
        <v>233.2</v>
      </c>
      <c r="T7" s="28">
        <v>357.21</v>
      </c>
      <c r="U7" s="28">
        <v>404.9</v>
      </c>
      <c r="V7" s="28">
        <v>400</v>
      </c>
      <c r="W7" s="28">
        <v>202.05</v>
      </c>
      <c r="X7" s="28">
        <v>123.72</v>
      </c>
      <c r="Y7" s="28">
        <v>97.9</v>
      </c>
      <c r="Z7" s="29"/>
      <c r="AA7" s="30">
        <f>IF(SUM(B7:Z7)&lt;&gt;0,AVERAGEIF(B7:Z7,"&lt;&gt;"""),"")</f>
        <v>158.4375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28.576999999999998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28.576999999999998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28.576999999999998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28.576999999999998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</v>
      </c>
      <c r="S19" s="72">
        <v>1.5660000000000001</v>
      </c>
      <c r="T19" s="72">
        <v>13.132999999999999</v>
      </c>
      <c r="U19" s="72">
        <v>12.1</v>
      </c>
      <c r="V19" s="72"/>
      <c r="W19" s="72"/>
      <c r="X19" s="72"/>
      <c r="Y19" s="72"/>
      <c r="Z19" s="73"/>
      <c r="AA19" s="74">
        <f t="shared" ref="AA19:AA24" si="2">SUM(B19:Z19)</f>
        <v>131.79900000000001</v>
      </c>
    </row>
    <row r="20" spans="1:27" ht="24.95" customHeight="1" x14ac:dyDescent="0.2">
      <c r="A20" s="75" t="s">
        <v>15</v>
      </c>
      <c r="B20" s="76">
        <v>24.174999999999997</v>
      </c>
      <c r="C20" s="77">
        <v>11.496</v>
      </c>
      <c r="D20" s="77">
        <v>0.92800000000000005</v>
      </c>
      <c r="E20" s="77">
        <v>1.048</v>
      </c>
      <c r="F20" s="77">
        <v>1.1339999999999999</v>
      </c>
      <c r="G20" s="77">
        <v>23.174000000000003</v>
      </c>
      <c r="H20" s="77">
        <v>26.170999999999999</v>
      </c>
      <c r="I20" s="77">
        <v>31.036999999999999</v>
      </c>
      <c r="J20" s="77">
        <v>8.6999999999999994E-2</v>
      </c>
      <c r="K20" s="77">
        <v>9.2999999999999999E-2</v>
      </c>
      <c r="L20" s="77">
        <v>15.773999999999999</v>
      </c>
      <c r="M20" s="77">
        <v>9.8919999999999995</v>
      </c>
      <c r="N20" s="77">
        <v>9.7489999999999988</v>
      </c>
      <c r="O20" s="77">
        <v>9.7910000000000004</v>
      </c>
      <c r="P20" s="77">
        <v>9.7240000000000002</v>
      </c>
      <c r="Q20" s="77">
        <v>9.6460000000000008</v>
      </c>
      <c r="R20" s="77">
        <v>24.366999999999997</v>
      </c>
      <c r="S20" s="77">
        <v>10.398</v>
      </c>
      <c r="T20" s="77">
        <v>7.4999999999999997E-2</v>
      </c>
      <c r="U20" s="77">
        <v>7.2999999999999995E-2</v>
      </c>
      <c r="V20" s="77">
        <v>6.6769999999999996</v>
      </c>
      <c r="W20" s="77">
        <v>7.665</v>
      </c>
      <c r="X20" s="77">
        <v>0.72400000000000009</v>
      </c>
      <c r="Y20" s="77">
        <v>15.156000000000001</v>
      </c>
      <c r="Z20" s="78"/>
      <c r="AA20" s="79">
        <f t="shared" si="2"/>
        <v>249.05399999999995</v>
      </c>
    </row>
    <row r="21" spans="1:27" ht="24.95" customHeight="1" x14ac:dyDescent="0.2">
      <c r="A21" s="75" t="s">
        <v>16</v>
      </c>
      <c r="B21" s="80">
        <v>39.85</v>
      </c>
      <c r="C21" s="81">
        <v>30.044999999999998</v>
      </c>
      <c r="D21" s="81">
        <v>12.41</v>
      </c>
      <c r="E21" s="81">
        <v>9.1359999999999992</v>
      </c>
      <c r="F21" s="81">
        <v>12.046000000000001</v>
      </c>
      <c r="G21" s="81">
        <v>53.896999999999998</v>
      </c>
      <c r="H21" s="81">
        <v>51.756</v>
      </c>
      <c r="I21" s="81">
        <v>50.15</v>
      </c>
      <c r="J21" s="81">
        <v>8.7029999999999994</v>
      </c>
      <c r="K21" s="81">
        <v>14.259</v>
      </c>
      <c r="L21" s="81">
        <v>48.661000000000001</v>
      </c>
      <c r="M21" s="81">
        <v>47.556000000000004</v>
      </c>
      <c r="N21" s="81">
        <v>13.260999999999999</v>
      </c>
      <c r="O21" s="81">
        <v>21.667000000000002</v>
      </c>
      <c r="P21" s="81">
        <v>6.9120000000000008</v>
      </c>
      <c r="Q21" s="81">
        <v>36.228000000000002</v>
      </c>
      <c r="R21" s="81">
        <v>23.393000000000001</v>
      </c>
      <c r="S21" s="81">
        <v>48.873999999999995</v>
      </c>
      <c r="T21" s="81">
        <v>4.4950000000000001</v>
      </c>
      <c r="U21" s="81">
        <v>2.6179999999999999</v>
      </c>
      <c r="V21" s="81">
        <v>11.249000000000001</v>
      </c>
      <c r="W21" s="81">
        <v>8.0850000000000009</v>
      </c>
      <c r="X21" s="81">
        <v>8.17</v>
      </c>
      <c r="Y21" s="81">
        <v>45.244999999999997</v>
      </c>
      <c r="Z21" s="78"/>
      <c r="AA21" s="79">
        <f t="shared" si="2"/>
        <v>608.66600000000005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139.02500000000001</v>
      </c>
      <c r="C25" s="88">
        <f t="shared" si="3"/>
        <v>41.540999999999997</v>
      </c>
      <c r="D25" s="88">
        <f t="shared" si="3"/>
        <v>41.338000000000001</v>
      </c>
      <c r="E25" s="88">
        <f t="shared" si="3"/>
        <v>10.183999999999999</v>
      </c>
      <c r="F25" s="88">
        <f t="shared" si="3"/>
        <v>13.180000000000001</v>
      </c>
      <c r="G25" s="88">
        <f t="shared" si="3"/>
        <v>77.070999999999998</v>
      </c>
      <c r="H25" s="88">
        <f t="shared" si="3"/>
        <v>77.926999999999992</v>
      </c>
      <c r="I25" s="88">
        <f t="shared" si="3"/>
        <v>81.186999999999998</v>
      </c>
      <c r="J25" s="88">
        <f t="shared" si="3"/>
        <v>8.7899999999999991</v>
      </c>
      <c r="K25" s="88">
        <f t="shared" si="3"/>
        <v>14.352</v>
      </c>
      <c r="L25" s="88">
        <f t="shared" si="3"/>
        <v>64.435000000000002</v>
      </c>
      <c r="M25" s="88">
        <f t="shared" si="3"/>
        <v>57.448000000000008</v>
      </c>
      <c r="N25" s="88">
        <f t="shared" si="3"/>
        <v>23.009999999999998</v>
      </c>
      <c r="O25" s="88">
        <f t="shared" si="3"/>
        <v>31.458000000000002</v>
      </c>
      <c r="P25" s="88">
        <f t="shared" si="3"/>
        <v>16.636000000000003</v>
      </c>
      <c r="Q25" s="88">
        <f t="shared" si="3"/>
        <v>45.874000000000002</v>
      </c>
      <c r="R25" s="88">
        <f t="shared" si="3"/>
        <v>49.76</v>
      </c>
      <c r="S25" s="88">
        <f t="shared" si="3"/>
        <v>60.837999999999994</v>
      </c>
      <c r="T25" s="88">
        <f t="shared" si="3"/>
        <v>17.702999999999999</v>
      </c>
      <c r="U25" s="88">
        <f t="shared" si="3"/>
        <v>14.791</v>
      </c>
      <c r="V25" s="88">
        <f t="shared" si="3"/>
        <v>17.926000000000002</v>
      </c>
      <c r="W25" s="88">
        <f t="shared" si="3"/>
        <v>15.75</v>
      </c>
      <c r="X25" s="88">
        <f t="shared" si="3"/>
        <v>8.8940000000000001</v>
      </c>
      <c r="Y25" s="88">
        <f t="shared" si="3"/>
        <v>60.400999999999996</v>
      </c>
      <c r="Z25" s="89">
        <f t="shared" si="3"/>
        <v>0</v>
      </c>
      <c r="AA25" s="90">
        <f t="shared" si="3"/>
        <v>989.51900000000001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139.02500000000001</v>
      </c>
      <c r="C29" s="77">
        <v>41.540999999999997</v>
      </c>
      <c r="D29" s="77">
        <v>41.338000000000001</v>
      </c>
      <c r="E29" s="77">
        <v>10.183999999999999</v>
      </c>
      <c r="F29" s="77">
        <v>13.18</v>
      </c>
      <c r="G29" s="77">
        <v>105.648</v>
      </c>
      <c r="H29" s="77">
        <v>77.927000000000007</v>
      </c>
      <c r="I29" s="77">
        <v>81.186999999999998</v>
      </c>
      <c r="J29" s="77">
        <v>8.7899999999999991</v>
      </c>
      <c r="K29" s="77">
        <v>14.352</v>
      </c>
      <c r="L29" s="77">
        <v>64.435000000000002</v>
      </c>
      <c r="M29" s="77">
        <v>57.448</v>
      </c>
      <c r="N29" s="77">
        <v>23.01</v>
      </c>
      <c r="O29" s="77">
        <v>31.457999999999998</v>
      </c>
      <c r="P29" s="77">
        <v>16.635999999999999</v>
      </c>
      <c r="Q29" s="77">
        <v>45.874000000000002</v>
      </c>
      <c r="R29" s="77">
        <v>49.76</v>
      </c>
      <c r="S29" s="77">
        <v>60.838000000000001</v>
      </c>
      <c r="T29" s="77">
        <v>17.702999999999999</v>
      </c>
      <c r="U29" s="77">
        <v>14.791</v>
      </c>
      <c r="V29" s="77">
        <v>17.925999999999998</v>
      </c>
      <c r="W29" s="77">
        <v>15.75</v>
      </c>
      <c r="X29" s="77">
        <v>8.8940000000000001</v>
      </c>
      <c r="Y29" s="77">
        <v>60.401000000000003</v>
      </c>
      <c r="Z29" s="78"/>
      <c r="AA29" s="79">
        <f>SUM(B29:Z29)</f>
        <v>1018.0959999999999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139.02500000000001</v>
      </c>
      <c r="C31" s="62">
        <f t="shared" si="4"/>
        <v>41.540999999999997</v>
      </c>
      <c r="D31" s="62">
        <f t="shared" si="4"/>
        <v>41.338000000000001</v>
      </c>
      <c r="E31" s="62">
        <f t="shared" si="4"/>
        <v>10.183999999999999</v>
      </c>
      <c r="F31" s="62">
        <f t="shared" si="4"/>
        <v>13.18</v>
      </c>
      <c r="G31" s="62">
        <f t="shared" si="4"/>
        <v>105.648</v>
      </c>
      <c r="H31" s="62">
        <f t="shared" si="4"/>
        <v>77.927000000000007</v>
      </c>
      <c r="I31" s="62">
        <f t="shared" si="4"/>
        <v>81.186999999999998</v>
      </c>
      <c r="J31" s="62">
        <f t="shared" si="4"/>
        <v>8.7899999999999991</v>
      </c>
      <c r="K31" s="62">
        <f t="shared" si="4"/>
        <v>14.352</v>
      </c>
      <c r="L31" s="62">
        <f t="shared" si="4"/>
        <v>64.435000000000002</v>
      </c>
      <c r="M31" s="62">
        <f t="shared" si="4"/>
        <v>57.448</v>
      </c>
      <c r="N31" s="62">
        <f t="shared" si="4"/>
        <v>23.01</v>
      </c>
      <c r="O31" s="62">
        <f t="shared" si="4"/>
        <v>31.457999999999998</v>
      </c>
      <c r="P31" s="62">
        <f t="shared" si="4"/>
        <v>16.635999999999999</v>
      </c>
      <c r="Q31" s="62">
        <f t="shared" si="4"/>
        <v>45.874000000000002</v>
      </c>
      <c r="R31" s="62">
        <f t="shared" si="4"/>
        <v>49.76</v>
      </c>
      <c r="S31" s="62">
        <f t="shared" si="4"/>
        <v>60.838000000000001</v>
      </c>
      <c r="T31" s="62">
        <f t="shared" si="4"/>
        <v>17.702999999999999</v>
      </c>
      <c r="U31" s="62">
        <f t="shared" si="4"/>
        <v>14.791</v>
      </c>
      <c r="V31" s="62">
        <f t="shared" si="4"/>
        <v>17.925999999999998</v>
      </c>
      <c r="W31" s="62">
        <f t="shared" si="4"/>
        <v>15.75</v>
      </c>
      <c r="X31" s="62">
        <f t="shared" si="4"/>
        <v>8.8940000000000001</v>
      </c>
      <c r="Y31" s="62">
        <f t="shared" si="4"/>
        <v>60.401000000000003</v>
      </c>
      <c r="Z31" s="63">
        <f t="shared" si="4"/>
        <v>0</v>
      </c>
      <c r="AA31" s="64">
        <f t="shared" si="4"/>
        <v>1018.0959999999999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30.7</v>
      </c>
      <c r="D38" s="99">
        <v>29.7</v>
      </c>
      <c r="E38" s="99">
        <v>68.099999999999994</v>
      </c>
      <c r="F38" s="99">
        <v>59</v>
      </c>
      <c r="G38" s="99"/>
      <c r="H38" s="99"/>
      <c r="I38" s="99">
        <v>130</v>
      </c>
      <c r="J38" s="99">
        <v>204.2</v>
      </c>
      <c r="K38" s="99">
        <v>212.1</v>
      </c>
      <c r="L38" s="99">
        <v>90.8</v>
      </c>
      <c r="M38" s="99">
        <v>64.2</v>
      </c>
      <c r="N38" s="99">
        <v>38.1</v>
      </c>
      <c r="O38" s="99">
        <v>40.299999999999997</v>
      </c>
      <c r="P38" s="99">
        <v>107.5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30.7</v>
      </c>
      <c r="D39" s="88">
        <f t="shared" si="6"/>
        <v>29.7</v>
      </c>
      <c r="E39" s="88">
        <f t="shared" si="6"/>
        <v>68.099999999999994</v>
      </c>
      <c r="F39" s="88">
        <f t="shared" si="6"/>
        <v>59</v>
      </c>
      <c r="G39" s="88">
        <f t="shared" si="6"/>
        <v>0</v>
      </c>
      <c r="H39" s="88">
        <f t="shared" si="6"/>
        <v>0</v>
      </c>
      <c r="I39" s="88">
        <f t="shared" si="6"/>
        <v>130</v>
      </c>
      <c r="J39" s="88">
        <f t="shared" si="6"/>
        <v>204.2</v>
      </c>
      <c r="K39" s="88">
        <f t="shared" si="6"/>
        <v>212.1</v>
      </c>
      <c r="L39" s="88">
        <f t="shared" si="6"/>
        <v>90.8</v>
      </c>
      <c r="M39" s="88">
        <f t="shared" si="6"/>
        <v>64.2</v>
      </c>
      <c r="N39" s="88">
        <f t="shared" si="6"/>
        <v>38.1</v>
      </c>
      <c r="O39" s="88">
        <f t="shared" si="6"/>
        <v>40.299999999999997</v>
      </c>
      <c r="P39" s="88">
        <f t="shared" si="6"/>
        <v>107.5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1074.7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30.7</v>
      </c>
      <c r="D46" s="99">
        <v>29.7</v>
      </c>
      <c r="E46" s="99">
        <v>68.099999999999994</v>
      </c>
      <c r="F46" s="99">
        <v>59</v>
      </c>
      <c r="G46" s="99"/>
      <c r="H46" s="99"/>
      <c r="I46" s="99">
        <v>130</v>
      </c>
      <c r="J46" s="99">
        <v>204.2</v>
      </c>
      <c r="K46" s="99">
        <v>212.1</v>
      </c>
      <c r="L46" s="99">
        <v>90.8</v>
      </c>
      <c r="M46" s="99">
        <v>64.2</v>
      </c>
      <c r="N46" s="99">
        <v>38.1</v>
      </c>
      <c r="O46" s="99">
        <v>40.299999999999997</v>
      </c>
      <c r="P46" s="99">
        <v>107.5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30.7</v>
      </c>
      <c r="D48" s="88">
        <f t="shared" si="8"/>
        <v>29.7</v>
      </c>
      <c r="E48" s="88">
        <f t="shared" si="8"/>
        <v>68.099999999999994</v>
      </c>
      <c r="F48" s="88">
        <f t="shared" si="8"/>
        <v>59</v>
      </c>
      <c r="G48" s="88">
        <f t="shared" si="8"/>
        <v>0</v>
      </c>
      <c r="H48" s="88">
        <f t="shared" si="8"/>
        <v>0</v>
      </c>
      <c r="I48" s="88">
        <f t="shared" si="8"/>
        <v>130</v>
      </c>
      <c r="J48" s="88">
        <f t="shared" si="8"/>
        <v>204.2</v>
      </c>
      <c r="K48" s="88">
        <f t="shared" si="8"/>
        <v>212.1</v>
      </c>
      <c r="L48" s="88">
        <f t="shared" si="8"/>
        <v>90.8</v>
      </c>
      <c r="M48" s="88">
        <f t="shared" si="8"/>
        <v>64.2</v>
      </c>
      <c r="N48" s="88">
        <f t="shared" si="8"/>
        <v>38.1</v>
      </c>
      <c r="O48" s="88">
        <f t="shared" si="8"/>
        <v>40.299999999999997</v>
      </c>
      <c r="P48" s="88">
        <f t="shared" si="8"/>
        <v>107.5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1074.7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139.02500000000001</v>
      </c>
      <c r="C51" s="88">
        <f t="shared" si="10"/>
        <v>72.241</v>
      </c>
      <c r="D51" s="88">
        <f t="shared" si="10"/>
        <v>71.037999999999997</v>
      </c>
      <c r="E51" s="88">
        <f t="shared" si="10"/>
        <v>78.283999999999992</v>
      </c>
      <c r="F51" s="88">
        <f t="shared" si="10"/>
        <v>72.180000000000007</v>
      </c>
      <c r="G51" s="88">
        <f t="shared" si="10"/>
        <v>105.648</v>
      </c>
      <c r="H51" s="88">
        <f t="shared" si="10"/>
        <v>77.926999999999992</v>
      </c>
      <c r="I51" s="88">
        <f t="shared" si="10"/>
        <v>211.18700000000001</v>
      </c>
      <c r="J51" s="88">
        <f t="shared" si="10"/>
        <v>212.98999999999998</v>
      </c>
      <c r="K51" s="88">
        <f t="shared" si="10"/>
        <v>226.452</v>
      </c>
      <c r="L51" s="88">
        <f t="shared" si="10"/>
        <v>155.23500000000001</v>
      </c>
      <c r="M51" s="88">
        <f t="shared" si="10"/>
        <v>121.64800000000001</v>
      </c>
      <c r="N51" s="88">
        <f t="shared" si="10"/>
        <v>61.11</v>
      </c>
      <c r="O51" s="88">
        <f t="shared" si="10"/>
        <v>71.757999999999996</v>
      </c>
      <c r="P51" s="88">
        <f t="shared" si="10"/>
        <v>124.136</v>
      </c>
      <c r="Q51" s="88">
        <f t="shared" si="10"/>
        <v>45.874000000000002</v>
      </c>
      <c r="R51" s="88">
        <f t="shared" si="10"/>
        <v>49.76</v>
      </c>
      <c r="S51" s="88">
        <f t="shared" si="10"/>
        <v>60.837999999999994</v>
      </c>
      <c r="T51" s="88">
        <f t="shared" si="10"/>
        <v>17.702999999999999</v>
      </c>
      <c r="U51" s="88">
        <f t="shared" si="10"/>
        <v>14.791</v>
      </c>
      <c r="V51" s="88">
        <f t="shared" si="10"/>
        <v>17.926000000000002</v>
      </c>
      <c r="W51" s="88">
        <f t="shared" si="10"/>
        <v>15.75</v>
      </c>
      <c r="X51" s="88">
        <f t="shared" si="10"/>
        <v>8.8940000000000001</v>
      </c>
      <c r="Y51" s="88">
        <f t="shared" si="10"/>
        <v>60.400999999999996</v>
      </c>
      <c r="Z51" s="89">
        <f t="shared" si="10"/>
        <v>0</v>
      </c>
      <c r="AA51" s="104">
        <f>SUM(B51:Z51)</f>
        <v>2092.7959999999994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-38.9</v>
      </c>
      <c r="C4" s="18">
        <v>30.7</v>
      </c>
      <c r="D4" s="18">
        <v>29.7</v>
      </c>
      <c r="E4" s="18">
        <v>68.099999999999994</v>
      </c>
      <c r="F4" s="18">
        <v>59</v>
      </c>
      <c r="G4" s="18">
        <v>-52.6</v>
      </c>
      <c r="H4" s="18">
        <v>-28.3</v>
      </c>
      <c r="I4" s="18">
        <v>130</v>
      </c>
      <c r="J4" s="18">
        <v>204.2</v>
      </c>
      <c r="K4" s="18">
        <v>212.1</v>
      </c>
      <c r="L4" s="18">
        <v>90.8</v>
      </c>
      <c r="M4" s="18">
        <v>64.2</v>
      </c>
      <c r="N4" s="18">
        <v>38.1</v>
      </c>
      <c r="O4" s="18">
        <v>40.299999999999997</v>
      </c>
      <c r="P4" s="18">
        <v>107.5</v>
      </c>
      <c r="Q4" s="18"/>
      <c r="R4" s="18"/>
      <c r="S4" s="18"/>
      <c r="T4" s="18"/>
      <c r="U4" s="18"/>
      <c r="V4" s="18"/>
      <c r="W4" s="18"/>
      <c r="X4" s="18"/>
      <c r="Y4" s="18">
        <v>-57.6</v>
      </c>
      <c r="Z4" s="19"/>
      <c r="AA4" s="111">
        <f>SUM(B4:Z4)</f>
        <v>897.3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</v>
      </c>
      <c r="C7" s="117">
        <v>108.36</v>
      </c>
      <c r="D7" s="117">
        <v>105.77</v>
      </c>
      <c r="E7" s="117">
        <v>105.46</v>
      </c>
      <c r="F7" s="117">
        <v>101.5</v>
      </c>
      <c r="G7" s="117">
        <v>94</v>
      </c>
      <c r="H7" s="117">
        <v>105.74</v>
      </c>
      <c r="I7" s="117">
        <v>134.4</v>
      </c>
      <c r="J7" s="117">
        <v>157</v>
      </c>
      <c r="K7" s="117">
        <v>125.4</v>
      </c>
      <c r="L7" s="117">
        <v>114.02</v>
      </c>
      <c r="M7" s="117">
        <v>112.94</v>
      </c>
      <c r="N7" s="117">
        <v>105.1</v>
      </c>
      <c r="O7" s="117">
        <v>102.99</v>
      </c>
      <c r="P7" s="117">
        <v>112.01</v>
      </c>
      <c r="Q7" s="117">
        <v>120.31</v>
      </c>
      <c r="R7" s="117">
        <v>168.52</v>
      </c>
      <c r="S7" s="117">
        <v>233.2</v>
      </c>
      <c r="T7" s="117">
        <v>357.21</v>
      </c>
      <c r="U7" s="117">
        <v>404.9</v>
      </c>
      <c r="V7" s="117">
        <v>400</v>
      </c>
      <c r="W7" s="117">
        <v>202.05</v>
      </c>
      <c r="X7" s="117">
        <v>123.72</v>
      </c>
      <c r="Y7" s="117">
        <v>97.9</v>
      </c>
      <c r="Z7" s="118"/>
      <c r="AA7" s="119">
        <f>IF(SUM(B7:Z7)&lt;&gt;0,AVERAGEIF(B7:Z7,"&lt;&gt;"""),"")</f>
        <v>158.4375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38.9</v>
      </c>
      <c r="C15" s="133"/>
      <c r="D15" s="133"/>
      <c r="E15" s="133"/>
      <c r="F15" s="133"/>
      <c r="G15" s="133">
        <v>52.6</v>
      </c>
      <c r="H15" s="133">
        <v>28.3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57.6</v>
      </c>
      <c r="Z15" s="131"/>
      <c r="AA15" s="132">
        <f t="shared" si="0"/>
        <v>177.4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38.9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52.6</v>
      </c>
      <c r="H16" s="135">
        <f t="shared" si="1"/>
        <v>28.3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57.6</v>
      </c>
      <c r="Z16" s="136" t="str">
        <f t="shared" si="1"/>
        <v/>
      </c>
      <c r="AA16" s="90">
        <f t="shared" si="0"/>
        <v>177.4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30.7</v>
      </c>
      <c r="D23" s="133">
        <v>29.7</v>
      </c>
      <c r="E23" s="133">
        <v>68.099999999999994</v>
      </c>
      <c r="F23" s="133">
        <v>59</v>
      </c>
      <c r="G23" s="133"/>
      <c r="H23" s="133"/>
      <c r="I23" s="133">
        <v>130</v>
      </c>
      <c r="J23" s="133">
        <v>204.2</v>
      </c>
      <c r="K23" s="133">
        <v>212.1</v>
      </c>
      <c r="L23" s="133">
        <v>90.8</v>
      </c>
      <c r="M23" s="133">
        <v>64.2</v>
      </c>
      <c r="N23" s="133">
        <v>38.1</v>
      </c>
      <c r="O23" s="133">
        <v>40.299999999999997</v>
      </c>
      <c r="P23" s="133">
        <v>107.5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1074.7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30.7</v>
      </c>
      <c r="D24" s="135">
        <f t="shared" si="3"/>
        <v>29.7</v>
      </c>
      <c r="E24" s="135">
        <f t="shared" si="3"/>
        <v>68.099999999999994</v>
      </c>
      <c r="F24" s="135">
        <f t="shared" si="3"/>
        <v>59</v>
      </c>
      <c r="G24" s="135">
        <f t="shared" si="3"/>
        <v>0</v>
      </c>
      <c r="H24" s="135">
        <f t="shared" si="3"/>
        <v>0</v>
      </c>
      <c r="I24" s="135">
        <f t="shared" si="3"/>
        <v>130</v>
      </c>
      <c r="J24" s="135">
        <f t="shared" si="3"/>
        <v>204.2</v>
      </c>
      <c r="K24" s="135">
        <f t="shared" si="3"/>
        <v>212.1</v>
      </c>
      <c r="L24" s="135">
        <f t="shared" si="3"/>
        <v>90.8</v>
      </c>
      <c r="M24" s="135">
        <f t="shared" si="3"/>
        <v>64.2</v>
      </c>
      <c r="N24" s="135">
        <f t="shared" si="3"/>
        <v>38.1</v>
      </c>
      <c r="O24" s="135">
        <f t="shared" si="3"/>
        <v>40.299999999999997</v>
      </c>
      <c r="P24" s="135">
        <f t="shared" si="3"/>
        <v>107.5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1074.7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2023-08-27T13:16:45Z</dcterms:created>
  <dcterms:modified xsi:type="dcterms:W3CDTF">2023-08-27T13:16:46Z</dcterms:modified>
</cp:coreProperties>
</file>