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<sst xmlns="http://schemas.openxmlformats.org/spreadsheetml/2006/main" count="117" uniqueCount="53">
  <si>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26/08/2023 16:18:36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</si>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</sst>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2AD-409C-8246-CB183577A41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2AD-409C-8246-CB183577A41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57.183999999999997</c:v>
                </c:pt>
                <c:pt idx="3">
                  <c:v>5.94</c:v>
                </c:pt>
                <c:pt idx="14">
                  <c:v>20.271000000000001</c:v>
                </c:pt>
                <c:pt idx="15">
                  <c:v>17.733000000000001</c:v>
                </c:pt>
                <c:pt idx="17">
                  <c:v>8.1449999999999996</c:v>
                </c:pt>
                <c:pt idx="21">
                  <c:v>17.664999999999999</c:v>
                </c:pt>
                <c:pt idx="22">
                  <c:v>16.120999999999999</c:v>
                </c:pt>
                <c:pt idx="23">
                  <c:v>15.01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2AD-409C-8246-CB183577A41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91.4</c:v>
                </c:pt>
                <c:pt idx="2">
                  <c:v>65.400000000000006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44.1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2AD-409C-8246-CB183577A41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16.048999999999999</c:v>
                </c:pt>
                <c:pt idx="1">
                  <c:v>17.990000000000002</c:v>
                </c:pt>
                <c:pt idx="2">
                  <c:v>10.322000000000001</c:v>
                </c:pt>
                <c:pt idx="3">
                  <c:v>19.917000000000002</c:v>
                </c:pt>
                <c:pt idx="4">
                  <c:v>14.659000000000002</c:v>
                </c:pt>
                <c:pt idx="5">
                  <c:v>14.292000000000002</c:v>
                </c:pt>
                <c:pt idx="6">
                  <c:v>14.57</c:v>
                </c:pt>
                <c:pt idx="7">
                  <c:v>11.722999999999999</c:v>
                </c:pt>
                <c:pt idx="8">
                  <c:v>18.244</c:v>
                </c:pt>
                <c:pt idx="9">
                  <c:v>10.197000000000001</c:v>
                </c:pt>
                <c:pt idx="10">
                  <c:v>16.417999999999999</c:v>
                </c:pt>
                <c:pt idx="11">
                  <c:v>17.901</c:v>
                </c:pt>
                <c:pt idx="12">
                  <c:v>17.827000000000002</c:v>
                </c:pt>
                <c:pt idx="13">
                  <c:v>16.573999999999998</c:v>
                </c:pt>
                <c:pt idx="14">
                  <c:v>18.192</c:v>
                </c:pt>
                <c:pt idx="15">
                  <c:v>14.806000000000001</c:v>
                </c:pt>
                <c:pt idx="16">
                  <c:v>6.4140000000000006</c:v>
                </c:pt>
                <c:pt idx="17">
                  <c:v>19.45</c:v>
                </c:pt>
                <c:pt idx="18">
                  <c:v>5.4029999999999996</c:v>
                </c:pt>
                <c:pt idx="19">
                  <c:v>4.2060000000000004</c:v>
                </c:pt>
                <c:pt idx="20">
                  <c:v>4.6480000000000006</c:v>
                </c:pt>
                <c:pt idx="21">
                  <c:v>5.7349999999999994</c:v>
                </c:pt>
                <c:pt idx="22">
                  <c:v>4.0709999999999997</c:v>
                </c:pt>
                <c:pt idx="23">
                  <c:v>3.7069999999999999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2AD-409C-8246-CB183577A41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2AD-409C-8246-CB183577A41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2AD-409C-8246-CB183577A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109.714</c:v>
                </c:pt>
                <c:pt idx="1">
                  <c:v>172.77600000000001</c:v>
                </c:pt>
                <c:pt idx="2">
                  <c:v>94.86699999999999</c:v>
                </c:pt>
                <c:pt idx="3">
                  <c:v>64.451999999999998</c:v>
                </c:pt>
                <c:pt idx="4">
                  <c:v>39.379999999999995</c:v>
                </c:pt>
                <c:pt idx="5">
                  <c:v>41.115000000000002</c:v>
                </c:pt>
                <c:pt idx="6">
                  <c:v>39.786999999999999</c:v>
                </c:pt>
                <c:pt idx="7">
                  <c:v>45.210999999999999</c:v>
                </c:pt>
                <c:pt idx="8">
                  <c:v>46.260999999999996</c:v>
                </c:pt>
                <c:pt idx="9">
                  <c:v>63.823</c:v>
                </c:pt>
                <c:pt idx="10">
                  <c:v>40.917999999999999</c:v>
                </c:pt>
                <c:pt idx="11">
                  <c:v>42.40100000000001</c:v>
                </c:pt>
                <c:pt idx="12">
                  <c:v>42.326999999999998</c:v>
                </c:pt>
                <c:pt idx="13">
                  <c:v>41.073999999999991</c:v>
                </c:pt>
                <c:pt idx="14">
                  <c:v>62.963000000000001</c:v>
                </c:pt>
                <c:pt idx="15">
                  <c:v>57.039000000000001</c:v>
                </c:pt>
                <c:pt idx="16">
                  <c:v>51.512000000000008</c:v>
                </c:pt>
                <c:pt idx="17">
                  <c:v>220.922</c:v>
                </c:pt>
                <c:pt idx="18">
                  <c:v>107.89400000000001</c:v>
                </c:pt>
                <c:pt idx="19">
                  <c:v>26.902000000000001</c:v>
                </c:pt>
                <c:pt idx="20">
                  <c:v>23.738999999999997</c:v>
                </c:pt>
                <c:pt idx="21">
                  <c:v>69.545000000000002</c:v>
                </c:pt>
                <c:pt idx="22">
                  <c:v>23.082999999999998</c:v>
                </c:pt>
                <c:pt idx="23">
                  <c:v>27.256999999999998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2AD-409C-8246-CB183577A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101.22</c:v>
                </c:pt>
                <c:pt idx="1">
                  <c:v>109.7</c:v>
                </c:pt>
                <c:pt idx="2">
                  <c:v>103.26</c:v>
                </c:pt>
                <c:pt idx="3">
                  <c:v>99</c:v>
                </c:pt>
                <c:pt idx="4">
                  <c:v>86.83</c:v>
                </c:pt>
                <c:pt idx="5">
                  <c:v>85.62</c:v>
                </c:pt>
                <c:pt idx="6">
                  <c:v>86.77</c:v>
                </c:pt>
                <c:pt idx="7">
                  <c:v>85.5</c:v>
                </c:pt>
                <c:pt idx="8">
                  <c:v>89.68</c:v>
                </c:pt>
                <c:pt idx="9">
                  <c:v>81.52</c:v>
                </c:pt>
                <c:pt idx="10">
                  <c:v>56.92</c:v>
                </c:pt>
                <c:pt idx="11">
                  <c:v>43.01</c:v>
                </c:pt>
                <c:pt idx="12">
                  <c:v>78.48</c:v>
                </c:pt>
                <c:pt idx="13">
                  <c:v>68.5</c:v>
                </c:pt>
                <c:pt idx="14">
                  <c:v>82</c:v>
                </c:pt>
                <c:pt idx="15">
                  <c:v>85.82</c:v>
                </c:pt>
                <c:pt idx="16">
                  <c:v>90</c:v>
                </c:pt>
                <c:pt idx="17">
                  <c:v>110.2</c:v>
                </c:pt>
                <c:pt idx="18">
                  <c:v>129.99</c:v>
                </c:pt>
                <c:pt idx="19">
                  <c:v>179.52</c:v>
                </c:pt>
                <c:pt idx="20">
                  <c:v>261.13</c:v>
                </c:pt>
                <c:pt idx="21">
                  <c:v>169.8</c:v>
                </c:pt>
                <c:pt idx="22">
                  <c:v>163.35</c:v>
                </c:pt>
                <c:pt idx="23">
                  <c:v>150.44999999999999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2AD-409C-8246-CB183577A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109.714</v>
      </c>
      <c r="C4" s="18">
        <v>172.75300000000001</v>
      </c>
      <c r="D4" s="18">
        <v>94.887</v>
      </c>
      <c r="E4" s="18">
        <v>64.451999999999998</v>
      </c>
      <c r="F4" s="18">
        <v>39.379999999999995</v>
      </c>
      <c r="G4" s="18">
        <v>41.115000000000002</v>
      </c>
      <c r="H4" s="18">
        <v>39.787000000000006</v>
      </c>
      <c r="I4" s="18">
        <v>45.210999999999999</v>
      </c>
      <c r="J4" s="18">
        <v>46.261000000000003</v>
      </c>
      <c r="K4" s="18">
        <v>63.823</v>
      </c>
      <c r="L4" s="18">
        <v>40.917999999999999</v>
      </c>
      <c r="M4" s="18">
        <v>42.401000000000003</v>
      </c>
      <c r="N4" s="18">
        <v>42.326999999999998</v>
      </c>
      <c r="O4" s="18">
        <v>41.073999999999998</v>
      </c>
      <c r="P4" s="18">
        <v>62.963000000000001</v>
      </c>
      <c r="Q4" s="18">
        <v>57.039000000000016</v>
      </c>
      <c r="R4" s="18">
        <v>51.518000000000008</v>
      </c>
      <c r="S4" s="18">
        <v>220.93899999999999</v>
      </c>
      <c r="T4" s="18">
        <v>107.886</v>
      </c>
      <c r="U4" s="18">
        <v>26.902000000000001</v>
      </c>
      <c r="V4" s="18">
        <v>23.738999999999997</v>
      </c>
      <c r="W4" s="18">
        <v>69.570000000000007</v>
      </c>
      <c r="X4" s="18">
        <v>23.082999999999998</v>
      </c>
      <c r="Y4" s="18">
        <v>27.256999999999998</v>
      </c>
      <c r="Z4" s="19"/>
      <c r="AA4" s="20">
        <f>SUM(B4:Z4)</f>
        <v>1554.999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101.22</v>
      </c>
      <c r="C7" s="28">
        <v>109.7</v>
      </c>
      <c r="D7" s="28">
        <v>103.26</v>
      </c>
      <c r="E7" s="28">
        <v>99</v>
      </c>
      <c r="F7" s="28">
        <v>86.83</v>
      </c>
      <c r="G7" s="28">
        <v>85.62</v>
      </c>
      <c r="H7" s="28">
        <v>86.77</v>
      </c>
      <c r="I7" s="28">
        <v>85.5</v>
      </c>
      <c r="J7" s="28">
        <v>89.68</v>
      </c>
      <c r="K7" s="28">
        <v>81.52</v>
      </c>
      <c r="L7" s="28">
        <v>56.92</v>
      </c>
      <c r="M7" s="28">
        <v>43.01</v>
      </c>
      <c r="N7" s="28">
        <v>78.48</v>
      </c>
      <c r="O7" s="28">
        <v>68.5</v>
      </c>
      <c r="P7" s="28">
        <v>82</v>
      </c>
      <c r="Q7" s="28">
        <v>85.82</v>
      </c>
      <c r="R7" s="28">
        <v>90</v>
      </c>
      <c r="S7" s="28">
        <v>110.2</v>
      </c>
      <c r="T7" s="28">
        <v>129.99</v>
      </c>
      <c r="U7" s="28">
        <v>179.52</v>
      </c>
      <c r="V7" s="28">
        <v>261.13</v>
      </c>
      <c r="W7" s="28">
        <v>169.8</v>
      </c>
      <c r="X7" s="28">
        <v>163.35</v>
      </c>
      <c r="Y7" s="28">
        <v>150.44999999999999</v>
      </c>
      <c r="Z7" s="29"/>
      <c r="AA7" s="30">
        <f>IF(SUM(B7:Z7)&lt;&gt;0,AVERAGEIF(B7:Z7,"&lt;&gt;"""),"")</f>
        <v>108.26125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57.183999999999997</v>
      </c>
      <c r="C12" s="52"/>
      <c r="D12" s="52"/>
      <c r="E12" s="52">
        <v>5.94</v>
      </c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20.271000000000001</v>
      </c>
      <c r="Q12" s="52">
        <v>17.733000000000001</v>
      </c>
      <c r="R12" s="52"/>
      <c r="S12" s="52">
        <v>8.1449999999999996</v>
      </c>
      <c r="T12" s="52"/>
      <c r="U12" s="52"/>
      <c r="V12" s="52"/>
      <c r="W12" s="52">
        <v>17.664999999999999</v>
      </c>
      <c r="X12" s="52">
        <v>16.120999999999999</v>
      </c>
      <c r="Y12" s="52">
        <v>15.01</v>
      </c>
      <c r="Z12" s="53"/>
      <c r="AA12" s="54">
        <f t="shared" si="0"/>
        <v>158.06899999999999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16.048999999999999</v>
      </c>
      <c r="C14" s="57">
        <v>17.990000000000002</v>
      </c>
      <c r="D14" s="57">
        <v>10.322000000000001</v>
      </c>
      <c r="E14" s="57">
        <v>19.917000000000002</v>
      </c>
      <c r="F14" s="57">
        <v>14.659000000000002</v>
      </c>
      <c r="G14" s="57">
        <v>14.292000000000002</v>
      </c>
      <c r="H14" s="57">
        <v>14.57</v>
      </c>
      <c r="I14" s="57">
        <v>11.722999999999999</v>
      </c>
      <c r="J14" s="57">
        <v>18.244</v>
      </c>
      <c r="K14" s="57">
        <v>10.197000000000001</v>
      </c>
      <c r="L14" s="57">
        <v>16.417999999999999</v>
      </c>
      <c r="M14" s="57">
        <v>17.901</v>
      </c>
      <c r="N14" s="57">
        <v>17.827000000000002</v>
      </c>
      <c r="O14" s="57">
        <v>16.573999999999998</v>
      </c>
      <c r="P14" s="57">
        <v>18.192</v>
      </c>
      <c r="Q14" s="57">
        <v>14.806000000000001</v>
      </c>
      <c r="R14" s="57">
        <v>6.4140000000000006</v>
      </c>
      <c r="S14" s="57">
        <v>19.45</v>
      </c>
      <c r="T14" s="57">
        <v>5.4029999999999996</v>
      </c>
      <c r="U14" s="57">
        <v>4.2060000000000004</v>
      </c>
      <c r="V14" s="57">
        <v>4.6480000000000006</v>
      </c>
      <c r="W14" s="57">
        <v>5.7349999999999994</v>
      </c>
      <c r="X14" s="57">
        <v>4.0709999999999997</v>
      </c>
      <c r="Y14" s="57">
        <v>3.7069999999999999</v>
      </c>
      <c r="Z14" s="58"/>
      <c r="AA14" s="59">
        <f t="shared" si="0"/>
        <v>303.31500000000017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73.233000000000004</v>
      </c>
      <c r="C16" s="62">
        <f t="shared" ref="C16:Z16" si="1">IF(LEN(C$2)&gt;0,SUM(C10:C15),"")</f>
        <v>17.990000000000002</v>
      </c>
      <c r="D16" s="62">
        <f t="shared" si="1"/>
        <v>10.322000000000001</v>
      </c>
      <c r="E16" s="62">
        <f t="shared" si="1"/>
        <v>25.857000000000003</v>
      </c>
      <c r="F16" s="62">
        <f t="shared" si="1"/>
        <v>14.659000000000002</v>
      </c>
      <c r="G16" s="62">
        <f t="shared" si="1"/>
        <v>14.292000000000002</v>
      </c>
      <c r="H16" s="62">
        <f t="shared" si="1"/>
        <v>14.57</v>
      </c>
      <c r="I16" s="62">
        <f t="shared" si="1"/>
        <v>11.722999999999999</v>
      </c>
      <c r="J16" s="62">
        <f t="shared" si="1"/>
        <v>18.244</v>
      </c>
      <c r="K16" s="62">
        <f t="shared" si="1"/>
        <v>10.197000000000001</v>
      </c>
      <c r="L16" s="62">
        <f t="shared" si="1"/>
        <v>16.417999999999999</v>
      </c>
      <c r="M16" s="62">
        <f t="shared" si="1"/>
        <v>17.901</v>
      </c>
      <c r="N16" s="62">
        <f t="shared" si="1"/>
        <v>17.827000000000002</v>
      </c>
      <c r="O16" s="62">
        <f t="shared" si="1"/>
        <v>16.573999999999998</v>
      </c>
      <c r="P16" s="62">
        <f t="shared" si="1"/>
        <v>38.463000000000001</v>
      </c>
      <c r="Q16" s="62">
        <f t="shared" si="1"/>
        <v>32.539000000000001</v>
      </c>
      <c r="R16" s="62">
        <f t="shared" si="1"/>
        <v>6.4140000000000006</v>
      </c>
      <c r="S16" s="62">
        <f t="shared" si="1"/>
        <v>27.594999999999999</v>
      </c>
      <c r="T16" s="62">
        <f t="shared" si="1"/>
        <v>5.4029999999999996</v>
      </c>
      <c r="U16" s="62">
        <f t="shared" si="1"/>
        <v>4.2060000000000004</v>
      </c>
      <c r="V16" s="62">
        <f t="shared" si="1"/>
        <v>4.6480000000000006</v>
      </c>
      <c r="W16" s="62">
        <f t="shared" si="1"/>
        <v>23.4</v>
      </c>
      <c r="X16" s="62">
        <f t="shared" si="1"/>
        <v>20.192</v>
      </c>
      <c r="Y16" s="62">
        <f t="shared" si="1"/>
        <v>18.716999999999999</v>
      </c>
      <c r="Z16" s="63" t="str">
        <f t="shared" si="1"/>
        <v/>
      </c>
      <c r="AA16" s="64">
        <f>SUM(AA10:AA15)</f>
        <v>461.38400000000013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>
        <v>50</v>
      </c>
      <c r="L19" s="72"/>
      <c r="M19" s="72"/>
      <c r="N19" s="72"/>
      <c r="O19" s="72"/>
      <c r="P19" s="72"/>
      <c r="Q19" s="72"/>
      <c r="R19" s="72"/>
      <c r="S19" s="72">
        <v>75</v>
      </c>
      <c r="T19" s="72">
        <v>28</v>
      </c>
      <c r="U19" s="72">
        <v>12.417</v>
      </c>
      <c r="V19" s="72"/>
      <c r="W19" s="72"/>
      <c r="X19" s="72"/>
      <c r="Y19" s="72"/>
      <c r="Z19" s="73"/>
      <c r="AA19" s="74">
        <f t="shared" ref="AA19:AA24" si="2">SUM(B19:Z19)</f>
        <v>165.417</v>
      </c>
    </row>
    <row r="20" spans="1:27" ht="24.95" customHeight="1" x14ac:dyDescent="0.2">
      <c r="A20" s="75" t="s">
        <v>15</v>
      </c>
      <c r="B20" s="76">
        <v>24.5</v>
      </c>
      <c r="C20" s="77">
        <v>49.5</v>
      </c>
      <c r="D20" s="77">
        <v>6.4</v>
      </c>
      <c r="E20" s="77">
        <v>24.5</v>
      </c>
      <c r="F20" s="77">
        <v>7.1909999999999998</v>
      </c>
      <c r="G20" s="77">
        <v>14.544</v>
      </c>
      <c r="H20" s="77">
        <v>12.824999999999999</v>
      </c>
      <c r="I20" s="77">
        <v>24.5</v>
      </c>
      <c r="J20" s="77">
        <v>24.5</v>
      </c>
      <c r="K20" s="77">
        <v>2.0939999999999999</v>
      </c>
      <c r="L20" s="77">
        <v>24.5</v>
      </c>
      <c r="M20" s="77">
        <v>24.5</v>
      </c>
      <c r="N20" s="77">
        <v>24.5</v>
      </c>
      <c r="O20" s="77">
        <v>24.5</v>
      </c>
      <c r="P20" s="77">
        <v>24.5</v>
      </c>
      <c r="Q20" s="77">
        <v>24.5</v>
      </c>
      <c r="R20" s="77"/>
      <c r="S20" s="77">
        <v>64.655000000000001</v>
      </c>
      <c r="T20" s="77">
        <v>34.594000000000001</v>
      </c>
      <c r="U20" s="77">
        <v>3.3</v>
      </c>
      <c r="V20" s="77">
        <v>1.6</v>
      </c>
      <c r="W20" s="77">
        <v>20.155000000000001</v>
      </c>
      <c r="X20" s="77">
        <v>0.60699999999999998</v>
      </c>
      <c r="Y20" s="77">
        <v>0.60399999999999998</v>
      </c>
      <c r="Z20" s="78"/>
      <c r="AA20" s="79">
        <f t="shared" si="2"/>
        <v>463.06899999999996</v>
      </c>
    </row>
    <row r="21" spans="1:27" ht="24.95" customHeight="1" x14ac:dyDescent="0.2">
      <c r="A21" s="75" t="s">
        <v>16</v>
      </c>
      <c r="B21" s="80">
        <v>11.981</v>
      </c>
      <c r="C21" s="81">
        <v>13.863</v>
      </c>
      <c r="D21" s="81">
        <v>12.765000000000001</v>
      </c>
      <c r="E21" s="81">
        <v>14.095000000000001</v>
      </c>
      <c r="F21" s="81">
        <v>17.53</v>
      </c>
      <c r="G21" s="81">
        <v>12.279</v>
      </c>
      <c r="H21" s="81">
        <v>12.391999999999999</v>
      </c>
      <c r="I21" s="81">
        <v>8.9879999999999995</v>
      </c>
      <c r="J21" s="81">
        <v>3.5169999999999999</v>
      </c>
      <c r="K21" s="81">
        <v>1.532</v>
      </c>
      <c r="L21" s="81"/>
      <c r="M21" s="81"/>
      <c r="N21" s="81"/>
      <c r="O21" s="81"/>
      <c r="P21" s="81"/>
      <c r="Q21" s="81"/>
      <c r="R21" s="81">
        <v>1.004</v>
      </c>
      <c r="S21" s="81">
        <v>53.689</v>
      </c>
      <c r="T21" s="81">
        <v>39.889000000000003</v>
      </c>
      <c r="U21" s="81">
        <v>6.9790000000000001</v>
      </c>
      <c r="V21" s="81">
        <v>17.491</v>
      </c>
      <c r="W21" s="81">
        <v>26.015000000000001</v>
      </c>
      <c r="X21" s="81">
        <v>2.2839999999999998</v>
      </c>
      <c r="Y21" s="81">
        <v>7.9359999999999999</v>
      </c>
      <c r="Z21" s="78"/>
      <c r="AA21" s="79">
        <f t="shared" si="2"/>
        <v>264.22899999999998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36.481000000000002</v>
      </c>
      <c r="C25" s="88">
        <f t="shared" ref="C25:Z25" si="3">IF(LEN(C$2)&gt;0,SUM(C19:C24),"")</f>
        <v>63.363</v>
      </c>
      <c r="D25" s="88">
        <f t="shared" si="3"/>
        <v>19.164999999999999</v>
      </c>
      <c r="E25" s="88">
        <f t="shared" si="3"/>
        <v>38.594999999999999</v>
      </c>
      <c r="F25" s="88">
        <f t="shared" si="3"/>
        <v>24.721</v>
      </c>
      <c r="G25" s="88">
        <f t="shared" si="3"/>
        <v>26.823</v>
      </c>
      <c r="H25" s="88">
        <f t="shared" si="3"/>
        <v>25.216999999999999</v>
      </c>
      <c r="I25" s="88">
        <f t="shared" si="3"/>
        <v>33.488</v>
      </c>
      <c r="J25" s="88">
        <f t="shared" si="3"/>
        <v>28.016999999999999</v>
      </c>
      <c r="K25" s="88">
        <f t="shared" si="3"/>
        <v>53.626000000000005</v>
      </c>
      <c r="L25" s="88">
        <f t="shared" si="3"/>
        <v>24.5</v>
      </c>
      <c r="M25" s="88">
        <f t="shared" si="3"/>
        <v>24.5</v>
      </c>
      <c r="N25" s="88">
        <f t="shared" si="3"/>
        <v>24.5</v>
      </c>
      <c r="O25" s="88">
        <f t="shared" si="3"/>
        <v>24.5</v>
      </c>
      <c r="P25" s="88">
        <f t="shared" si="3"/>
        <v>24.5</v>
      </c>
      <c r="Q25" s="88">
        <f t="shared" si="3"/>
        <v>24.5</v>
      </c>
      <c r="R25" s="88">
        <f t="shared" si="3"/>
        <v>1.004</v>
      </c>
      <c r="S25" s="88">
        <f t="shared" si="3"/>
        <v>193.34399999999999</v>
      </c>
      <c r="T25" s="88">
        <f t="shared" si="3"/>
        <v>102.483</v>
      </c>
      <c r="U25" s="88">
        <f t="shared" si="3"/>
        <v>22.695999999999998</v>
      </c>
      <c r="V25" s="88">
        <f t="shared" si="3"/>
        <v>19.091000000000001</v>
      </c>
      <c r="W25" s="88">
        <f t="shared" si="3"/>
        <v>46.17</v>
      </c>
      <c r="X25" s="88">
        <f t="shared" si="3"/>
        <v>2.891</v>
      </c>
      <c r="Y25" s="88">
        <f t="shared" si="3"/>
        <v>8.5399999999999991</v>
      </c>
      <c r="Z25" s="89" t="str">
        <f t="shared" si="3"/>
        <v/>
      </c>
      <c r="AA25" s="90">
        <f>SUM(AA19:AA24)</f>
        <v>892.71499999999992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109.714</v>
      </c>
      <c r="C29" s="77">
        <v>81.352999999999994</v>
      </c>
      <c r="D29" s="77">
        <v>29.486999999999998</v>
      </c>
      <c r="E29" s="77">
        <v>64.451999999999998</v>
      </c>
      <c r="F29" s="77">
        <v>39.380000000000003</v>
      </c>
      <c r="G29" s="77">
        <v>41.115000000000002</v>
      </c>
      <c r="H29" s="77">
        <v>39.786999999999999</v>
      </c>
      <c r="I29" s="77">
        <v>45.210999999999999</v>
      </c>
      <c r="J29" s="77">
        <v>46.261000000000003</v>
      </c>
      <c r="K29" s="77">
        <v>63.823</v>
      </c>
      <c r="L29" s="77">
        <v>40.917999999999999</v>
      </c>
      <c r="M29" s="77">
        <v>42.401000000000003</v>
      </c>
      <c r="N29" s="77">
        <v>42.326999999999998</v>
      </c>
      <c r="O29" s="77">
        <v>41.073999999999998</v>
      </c>
      <c r="P29" s="77">
        <v>62.963000000000001</v>
      </c>
      <c r="Q29" s="77">
        <v>57.039000000000001</v>
      </c>
      <c r="R29" s="77">
        <v>7.4180000000000001</v>
      </c>
      <c r="S29" s="77">
        <v>220.93899999999999</v>
      </c>
      <c r="T29" s="77">
        <v>107.886</v>
      </c>
      <c r="U29" s="77">
        <v>26.902000000000001</v>
      </c>
      <c r="V29" s="77">
        <v>23.739000000000001</v>
      </c>
      <c r="W29" s="77">
        <v>69.569999999999993</v>
      </c>
      <c r="X29" s="77">
        <v>23.082999999999998</v>
      </c>
      <c r="Y29" s="77">
        <v>27.257000000000001</v>
      </c>
      <c r="Z29" s="78"/>
      <c r="AA29" s="79">
        <f>SUM(B29:Z29)</f>
        <v>1354.0989999999999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109.714</v>
      </c>
      <c r="C31" s="62">
        <f t="shared" ref="C31:Z31" si="4">IF(LEN(C$2)&gt;0,SUM(C28:C30),"")</f>
        <v>81.352999999999994</v>
      </c>
      <c r="D31" s="62">
        <f t="shared" si="4"/>
        <v>29.486999999999998</v>
      </c>
      <c r="E31" s="62">
        <f t="shared" si="4"/>
        <v>64.451999999999998</v>
      </c>
      <c r="F31" s="62">
        <f t="shared" si="4"/>
        <v>39.380000000000003</v>
      </c>
      <c r="G31" s="62">
        <f t="shared" si="4"/>
        <v>41.115000000000002</v>
      </c>
      <c r="H31" s="62">
        <f t="shared" si="4"/>
        <v>39.786999999999999</v>
      </c>
      <c r="I31" s="62">
        <f t="shared" si="4"/>
        <v>45.210999999999999</v>
      </c>
      <c r="J31" s="62">
        <f t="shared" si="4"/>
        <v>46.261000000000003</v>
      </c>
      <c r="K31" s="62">
        <f t="shared" si="4"/>
        <v>63.823</v>
      </c>
      <c r="L31" s="62">
        <f t="shared" si="4"/>
        <v>40.917999999999999</v>
      </c>
      <c r="M31" s="62">
        <f t="shared" si="4"/>
        <v>42.401000000000003</v>
      </c>
      <c r="N31" s="62">
        <f t="shared" si="4"/>
        <v>42.326999999999998</v>
      </c>
      <c r="O31" s="62">
        <f t="shared" si="4"/>
        <v>41.073999999999998</v>
      </c>
      <c r="P31" s="62">
        <f t="shared" si="4"/>
        <v>62.963000000000001</v>
      </c>
      <c r="Q31" s="62">
        <f t="shared" si="4"/>
        <v>57.039000000000001</v>
      </c>
      <c r="R31" s="62">
        <f t="shared" si="4"/>
        <v>7.4180000000000001</v>
      </c>
      <c r="S31" s="62">
        <f t="shared" si="4"/>
        <v>220.93899999999999</v>
      </c>
      <c r="T31" s="62">
        <f t="shared" si="4"/>
        <v>107.886</v>
      </c>
      <c r="U31" s="62">
        <f t="shared" si="4"/>
        <v>26.902000000000001</v>
      </c>
      <c r="V31" s="62">
        <f t="shared" si="4"/>
        <v>23.739000000000001</v>
      </c>
      <c r="W31" s="62">
        <f t="shared" si="4"/>
        <v>69.569999999999993</v>
      </c>
      <c r="X31" s="62">
        <f t="shared" si="4"/>
        <v>23.082999999999998</v>
      </c>
      <c r="Y31" s="62">
        <f t="shared" si="4"/>
        <v>27.257000000000001</v>
      </c>
      <c r="Z31" s="63" t="str">
        <f t="shared" si="4"/>
        <v/>
      </c>
      <c r="AA31" s="64">
        <f>SUM(AA28:AA30)</f>
        <v>1354.0989999999999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91.4</v>
      </c>
      <c r="D38" s="99">
        <v>65.400000000000006</v>
      </c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44.1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200.9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91.4</v>
      </c>
      <c r="D39" s="88">
        <f t="shared" si="6"/>
        <v>65.400000000000006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44.1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200.9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91.4</v>
      </c>
      <c r="D46" s="99">
        <v>65.400000000000006</v>
      </c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44.1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200.9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91.4</v>
      </c>
      <c r="D48" s="88">
        <f t="shared" si="8"/>
        <v>65.400000000000006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44.1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200.9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109.714</v>
      </c>
      <c r="C51" s="88">
        <f t="shared" si="10"/>
        <v>172.75300000000001</v>
      </c>
      <c r="D51" s="88">
        <f t="shared" si="10"/>
        <v>94.887</v>
      </c>
      <c r="E51" s="88">
        <f t="shared" si="10"/>
        <v>64.451999999999998</v>
      </c>
      <c r="F51" s="88">
        <f t="shared" si="10"/>
        <v>39.380000000000003</v>
      </c>
      <c r="G51" s="88">
        <f t="shared" si="10"/>
        <v>41.115000000000002</v>
      </c>
      <c r="H51" s="88">
        <f t="shared" si="10"/>
        <v>39.786999999999999</v>
      </c>
      <c r="I51" s="88">
        <f t="shared" si="10"/>
        <v>45.210999999999999</v>
      </c>
      <c r="J51" s="88">
        <f t="shared" si="10"/>
        <v>46.260999999999996</v>
      </c>
      <c r="K51" s="88">
        <f t="shared" si="10"/>
        <v>63.823000000000008</v>
      </c>
      <c r="L51" s="88">
        <f t="shared" si="10"/>
        <v>40.917999999999999</v>
      </c>
      <c r="M51" s="88">
        <f t="shared" si="10"/>
        <v>42.400999999999996</v>
      </c>
      <c r="N51" s="88">
        <f t="shared" si="10"/>
        <v>42.326999999999998</v>
      </c>
      <c r="O51" s="88">
        <f t="shared" si="10"/>
        <v>41.073999999999998</v>
      </c>
      <c r="P51" s="88">
        <f t="shared" si="10"/>
        <v>62.963000000000001</v>
      </c>
      <c r="Q51" s="88">
        <f t="shared" si="10"/>
        <v>57.039000000000001</v>
      </c>
      <c r="R51" s="88">
        <f t="shared" si="10"/>
        <v>51.518000000000001</v>
      </c>
      <c r="S51" s="88">
        <f t="shared" si="10"/>
        <v>220.93899999999999</v>
      </c>
      <c r="T51" s="88">
        <f t="shared" si="10"/>
        <v>107.88600000000001</v>
      </c>
      <c r="U51" s="88">
        <f t="shared" si="10"/>
        <v>26.901999999999997</v>
      </c>
      <c r="V51" s="88">
        <f t="shared" si="10"/>
        <v>23.739000000000001</v>
      </c>
      <c r="W51" s="88">
        <f t="shared" si="10"/>
        <v>69.569999999999993</v>
      </c>
      <c r="X51" s="88">
        <f t="shared" si="10"/>
        <v>23.082999999999998</v>
      </c>
      <c r="Y51" s="88">
        <f t="shared" si="10"/>
        <v>27.256999999999998</v>
      </c>
      <c r="Z51" s="89" t="str">
        <f t="shared" si="10"/>
        <v/>
      </c>
      <c r="AA51" s="104">
        <f>SUM(B51:Z51)</f>
        <v>1554.999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109.714</v>
      </c>
      <c r="C4" s="18">
        <v>172.77600000000001</v>
      </c>
      <c r="D4" s="18">
        <v>94.86699999999999</v>
      </c>
      <c r="E4" s="18">
        <v>64.451999999999998</v>
      </c>
      <c r="F4" s="18">
        <v>39.379999999999995</v>
      </c>
      <c r="G4" s="18">
        <v>41.115000000000002</v>
      </c>
      <c r="H4" s="18">
        <v>39.786999999999999</v>
      </c>
      <c r="I4" s="18">
        <v>45.210999999999999</v>
      </c>
      <c r="J4" s="18">
        <v>46.260999999999996</v>
      </c>
      <c r="K4" s="18">
        <v>63.823</v>
      </c>
      <c r="L4" s="18">
        <v>40.917999999999999</v>
      </c>
      <c r="M4" s="18">
        <v>42.40100000000001</v>
      </c>
      <c r="N4" s="18">
        <v>42.326999999999998</v>
      </c>
      <c r="O4" s="18">
        <v>41.073999999999991</v>
      </c>
      <c r="P4" s="18">
        <v>62.963000000000001</v>
      </c>
      <c r="Q4" s="18">
        <v>57.039000000000001</v>
      </c>
      <c r="R4" s="18">
        <v>51.512000000000008</v>
      </c>
      <c r="S4" s="18">
        <v>220.922</v>
      </c>
      <c r="T4" s="18">
        <v>107.89400000000001</v>
      </c>
      <c r="U4" s="18">
        <v>26.902000000000001</v>
      </c>
      <c r="V4" s="18">
        <v>23.738999999999997</v>
      </c>
      <c r="W4" s="18">
        <v>69.545000000000002</v>
      </c>
      <c r="X4" s="18">
        <v>23.082999999999998</v>
      </c>
      <c r="Y4" s="18">
        <v>27.256999999999998</v>
      </c>
      <c r="Z4" s="19"/>
      <c r="AA4" s="20">
        <f>SUM(B4:Z4)</f>
        <v>1554.9620000000002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101.22</v>
      </c>
      <c r="C7" s="28">
        <v>109.7</v>
      </c>
      <c r="D7" s="28">
        <v>103.26</v>
      </c>
      <c r="E7" s="28">
        <v>99</v>
      </c>
      <c r="F7" s="28">
        <v>86.83</v>
      </c>
      <c r="G7" s="28">
        <v>85.62</v>
      </c>
      <c r="H7" s="28">
        <v>86.77</v>
      </c>
      <c r="I7" s="28">
        <v>85.5</v>
      </c>
      <c r="J7" s="28">
        <v>89.68</v>
      </c>
      <c r="K7" s="28">
        <v>81.52</v>
      </c>
      <c r="L7" s="28">
        <v>56.92</v>
      </c>
      <c r="M7" s="28">
        <v>43.01</v>
      </c>
      <c r="N7" s="28">
        <v>78.48</v>
      </c>
      <c r="O7" s="28">
        <v>68.5</v>
      </c>
      <c r="P7" s="28">
        <v>82</v>
      </c>
      <c r="Q7" s="28">
        <v>85.82</v>
      </c>
      <c r="R7" s="28">
        <v>90</v>
      </c>
      <c r="S7" s="28">
        <v>110.2</v>
      </c>
      <c r="T7" s="28">
        <v>129.99</v>
      </c>
      <c r="U7" s="28">
        <v>179.52</v>
      </c>
      <c r="V7" s="28">
        <v>261.13</v>
      </c>
      <c r="W7" s="28">
        <v>169.8</v>
      </c>
      <c r="X7" s="28">
        <v>163.35</v>
      </c>
      <c r="Y7" s="28">
        <v>150.44999999999999</v>
      </c>
      <c r="Z7" s="29"/>
      <c r="AA7" s="30">
        <f>IF(SUM(B7:Z7)&lt;&gt;0,AVERAGEIF(B7:Z7,"&lt;&gt;"""),"")</f>
        <v>108.26125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0.41699999999999998</v>
      </c>
      <c r="J12" s="52"/>
      <c r="K12" s="52">
        <v>8.9770000000000003</v>
      </c>
      <c r="L12" s="52"/>
      <c r="M12" s="52">
        <v>23.08</v>
      </c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32.473999999999997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>
        <v>3.7329999999999997</v>
      </c>
      <c r="L14" s="57">
        <v>10.631</v>
      </c>
      <c r="M14" s="57">
        <v>2.363</v>
      </c>
      <c r="N14" s="57">
        <v>1.893</v>
      </c>
      <c r="O14" s="57">
        <v>1.944</v>
      </c>
      <c r="P14" s="57">
        <v>0.14599999999999999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20.71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0.41699999999999998</v>
      </c>
      <c r="J16" s="62">
        <f t="shared" si="1"/>
        <v>0</v>
      </c>
      <c r="K16" s="62">
        <f t="shared" si="1"/>
        <v>12.71</v>
      </c>
      <c r="L16" s="62">
        <f t="shared" si="1"/>
        <v>10.631</v>
      </c>
      <c r="M16" s="62">
        <f t="shared" si="1"/>
        <v>25.442999999999998</v>
      </c>
      <c r="N16" s="62">
        <f t="shared" si="1"/>
        <v>1.893</v>
      </c>
      <c r="O16" s="62">
        <f t="shared" si="1"/>
        <v>1.944</v>
      </c>
      <c r="P16" s="62">
        <f t="shared" si="1"/>
        <v>0.14599999999999999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53.183999999999997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75</v>
      </c>
      <c r="C19" s="72">
        <v>103</v>
      </c>
      <c r="D19" s="72">
        <v>28</v>
      </c>
      <c r="E19" s="72">
        <v>28</v>
      </c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>
        <v>50</v>
      </c>
      <c r="Q19" s="72">
        <v>50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334</v>
      </c>
    </row>
    <row r="20" spans="1:27" ht="24.95" customHeight="1" x14ac:dyDescent="0.2">
      <c r="A20" s="75" t="s">
        <v>15</v>
      </c>
      <c r="B20" s="76">
        <v>0.94699999999999995</v>
      </c>
      <c r="C20" s="77">
        <v>26.411999999999999</v>
      </c>
      <c r="D20" s="77">
        <v>25.785999999999998</v>
      </c>
      <c r="E20" s="77">
        <v>3.3929999999999998</v>
      </c>
      <c r="F20" s="77">
        <v>3.3330000000000002</v>
      </c>
      <c r="G20" s="77">
        <v>3.847</v>
      </c>
      <c r="H20" s="77">
        <v>0.78200000000000003</v>
      </c>
      <c r="I20" s="77">
        <v>4.8250000000000002</v>
      </c>
      <c r="J20" s="77">
        <v>6.78</v>
      </c>
      <c r="K20" s="77">
        <v>8.33</v>
      </c>
      <c r="L20" s="77">
        <v>13.674999999999999</v>
      </c>
      <c r="M20" s="77">
        <v>2.0419999999999998</v>
      </c>
      <c r="N20" s="77">
        <v>1.901</v>
      </c>
      <c r="O20" s="77">
        <v>2.407</v>
      </c>
      <c r="P20" s="77">
        <v>0.98799999999999999</v>
      </c>
      <c r="Q20" s="77">
        <v>1</v>
      </c>
      <c r="R20" s="77">
        <v>7.6929999999999996</v>
      </c>
      <c r="S20" s="77">
        <v>1.127</v>
      </c>
      <c r="T20" s="77">
        <v>16.505000000000003</v>
      </c>
      <c r="U20" s="77">
        <v>9.86</v>
      </c>
      <c r="V20" s="77">
        <v>14.693999999999999</v>
      </c>
      <c r="W20" s="77">
        <v>5.8000000000000003E-2</v>
      </c>
      <c r="X20" s="77">
        <v>3.36</v>
      </c>
      <c r="Y20" s="77">
        <v>1.6040000000000001</v>
      </c>
      <c r="Z20" s="78"/>
      <c r="AA20" s="79">
        <f t="shared" si="2"/>
        <v>161.34899999999999</v>
      </c>
    </row>
    <row r="21" spans="1:27" ht="24.95" customHeight="1" x14ac:dyDescent="0.2">
      <c r="A21" s="75" t="s">
        <v>16</v>
      </c>
      <c r="B21" s="80">
        <v>33.766999999999996</v>
      </c>
      <c r="C21" s="81">
        <v>43.363999999999997</v>
      </c>
      <c r="D21" s="81">
        <v>41.080999999999996</v>
      </c>
      <c r="E21" s="81">
        <v>33.058999999999997</v>
      </c>
      <c r="F21" s="81">
        <v>36.046999999999997</v>
      </c>
      <c r="G21" s="81">
        <v>37.267999999999994</v>
      </c>
      <c r="H21" s="81">
        <v>39.005000000000003</v>
      </c>
      <c r="I21" s="81">
        <v>39.969000000000001</v>
      </c>
      <c r="J21" s="81">
        <v>39.481000000000002</v>
      </c>
      <c r="K21" s="81">
        <v>42.783000000000001</v>
      </c>
      <c r="L21" s="81">
        <v>16.612000000000002</v>
      </c>
      <c r="M21" s="81">
        <v>14.916</v>
      </c>
      <c r="N21" s="81">
        <v>38.533000000000001</v>
      </c>
      <c r="O21" s="81">
        <v>36.722999999999992</v>
      </c>
      <c r="P21" s="81">
        <v>11.829000000000001</v>
      </c>
      <c r="Q21" s="81">
        <v>6.0390000000000006</v>
      </c>
      <c r="R21" s="81">
        <v>43.81900000000001</v>
      </c>
      <c r="S21" s="81">
        <v>4.2949999999999999</v>
      </c>
      <c r="T21" s="81">
        <v>40.189</v>
      </c>
      <c r="U21" s="81">
        <v>17.042000000000002</v>
      </c>
      <c r="V21" s="81">
        <v>9.0449999999999999</v>
      </c>
      <c r="W21" s="81">
        <v>1.7869999999999999</v>
      </c>
      <c r="X21" s="81">
        <v>19.722999999999999</v>
      </c>
      <c r="Y21" s="81">
        <v>25.652999999999999</v>
      </c>
      <c r="Z21" s="78"/>
      <c r="AA21" s="79">
        <f t="shared" si="2"/>
        <v>672.029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109.714</v>
      </c>
      <c r="C25" s="88">
        <f t="shared" si="3"/>
        <v>172.77600000000001</v>
      </c>
      <c r="D25" s="88">
        <f t="shared" si="3"/>
        <v>94.86699999999999</v>
      </c>
      <c r="E25" s="88">
        <f t="shared" si="3"/>
        <v>64.451999999999998</v>
      </c>
      <c r="F25" s="88">
        <f t="shared" si="3"/>
        <v>39.379999999999995</v>
      </c>
      <c r="G25" s="88">
        <f t="shared" si="3"/>
        <v>41.114999999999995</v>
      </c>
      <c r="H25" s="88">
        <f t="shared" si="3"/>
        <v>39.787000000000006</v>
      </c>
      <c r="I25" s="88">
        <f t="shared" si="3"/>
        <v>44.794000000000004</v>
      </c>
      <c r="J25" s="88">
        <f t="shared" si="3"/>
        <v>46.261000000000003</v>
      </c>
      <c r="K25" s="88">
        <f t="shared" si="3"/>
        <v>51.113</v>
      </c>
      <c r="L25" s="88">
        <f t="shared" si="3"/>
        <v>30.286999999999999</v>
      </c>
      <c r="M25" s="88">
        <f t="shared" si="3"/>
        <v>16.957999999999998</v>
      </c>
      <c r="N25" s="88">
        <f t="shared" si="3"/>
        <v>40.434000000000005</v>
      </c>
      <c r="O25" s="88">
        <f t="shared" si="3"/>
        <v>39.129999999999995</v>
      </c>
      <c r="P25" s="88">
        <f t="shared" si="3"/>
        <v>62.817</v>
      </c>
      <c r="Q25" s="88">
        <f t="shared" si="3"/>
        <v>57.039000000000001</v>
      </c>
      <c r="R25" s="88">
        <f t="shared" si="3"/>
        <v>51.512000000000008</v>
      </c>
      <c r="S25" s="88">
        <f t="shared" si="3"/>
        <v>5.4219999999999997</v>
      </c>
      <c r="T25" s="88">
        <f t="shared" si="3"/>
        <v>56.694000000000003</v>
      </c>
      <c r="U25" s="88">
        <f t="shared" si="3"/>
        <v>26.902000000000001</v>
      </c>
      <c r="V25" s="88">
        <f t="shared" si="3"/>
        <v>23.738999999999997</v>
      </c>
      <c r="W25" s="88">
        <f t="shared" si="3"/>
        <v>1.845</v>
      </c>
      <c r="X25" s="88">
        <f t="shared" si="3"/>
        <v>23.082999999999998</v>
      </c>
      <c r="Y25" s="88">
        <f t="shared" si="3"/>
        <v>27.256999999999998</v>
      </c>
      <c r="Z25" s="89">
        <f t="shared" si="3"/>
        <v>0</v>
      </c>
      <c r="AA25" s="90">
        <f t="shared" si="3"/>
        <v>1167.3779999999999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109.714</v>
      </c>
      <c r="C29" s="77">
        <v>172.77600000000001</v>
      </c>
      <c r="D29" s="77">
        <v>94.867000000000004</v>
      </c>
      <c r="E29" s="77">
        <v>64.451999999999998</v>
      </c>
      <c r="F29" s="77">
        <v>39.380000000000003</v>
      </c>
      <c r="G29" s="77">
        <v>41.115000000000002</v>
      </c>
      <c r="H29" s="77">
        <v>39.786999999999999</v>
      </c>
      <c r="I29" s="77">
        <v>45.210999999999999</v>
      </c>
      <c r="J29" s="77">
        <v>46.261000000000003</v>
      </c>
      <c r="K29" s="77">
        <v>63.823</v>
      </c>
      <c r="L29" s="77">
        <v>40.917999999999999</v>
      </c>
      <c r="M29" s="77">
        <v>42.401000000000003</v>
      </c>
      <c r="N29" s="77">
        <v>42.326999999999998</v>
      </c>
      <c r="O29" s="77">
        <v>41.073999999999998</v>
      </c>
      <c r="P29" s="77">
        <v>62.963000000000001</v>
      </c>
      <c r="Q29" s="77">
        <v>57.039000000000001</v>
      </c>
      <c r="R29" s="77">
        <v>51.512</v>
      </c>
      <c r="S29" s="77">
        <v>5.4219999999999997</v>
      </c>
      <c r="T29" s="77">
        <v>56.694000000000003</v>
      </c>
      <c r="U29" s="77">
        <v>26.902000000000001</v>
      </c>
      <c r="V29" s="77">
        <v>23.739000000000001</v>
      </c>
      <c r="W29" s="77">
        <v>1.845</v>
      </c>
      <c r="X29" s="77">
        <v>23.082999999999998</v>
      </c>
      <c r="Y29" s="77">
        <v>27.257000000000001</v>
      </c>
      <c r="Z29" s="78"/>
      <c r="AA29" s="79">
        <f>SUM(B29:Z29)</f>
        <v>1220.5620000000001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109.714</v>
      </c>
      <c r="C31" s="62">
        <f t="shared" si="4"/>
        <v>172.77600000000001</v>
      </c>
      <c r="D31" s="62">
        <f t="shared" si="4"/>
        <v>94.867000000000004</v>
      </c>
      <c r="E31" s="62">
        <f t="shared" si="4"/>
        <v>64.451999999999998</v>
      </c>
      <c r="F31" s="62">
        <f t="shared" si="4"/>
        <v>39.380000000000003</v>
      </c>
      <c r="G31" s="62">
        <f t="shared" si="4"/>
        <v>41.115000000000002</v>
      </c>
      <c r="H31" s="62">
        <f t="shared" si="4"/>
        <v>39.786999999999999</v>
      </c>
      <c r="I31" s="62">
        <f t="shared" si="4"/>
        <v>45.210999999999999</v>
      </c>
      <c r="J31" s="62">
        <f t="shared" si="4"/>
        <v>46.261000000000003</v>
      </c>
      <c r="K31" s="62">
        <f t="shared" si="4"/>
        <v>63.823</v>
      </c>
      <c r="L31" s="62">
        <f t="shared" si="4"/>
        <v>40.917999999999999</v>
      </c>
      <c r="M31" s="62">
        <f t="shared" si="4"/>
        <v>42.401000000000003</v>
      </c>
      <c r="N31" s="62">
        <f t="shared" si="4"/>
        <v>42.326999999999998</v>
      </c>
      <c r="O31" s="62">
        <f t="shared" si="4"/>
        <v>41.073999999999998</v>
      </c>
      <c r="P31" s="62">
        <f t="shared" si="4"/>
        <v>62.963000000000001</v>
      </c>
      <c r="Q31" s="62">
        <f t="shared" si="4"/>
        <v>57.039000000000001</v>
      </c>
      <c r="R31" s="62">
        <f t="shared" si="4"/>
        <v>51.512</v>
      </c>
      <c r="S31" s="62">
        <f t="shared" si="4"/>
        <v>5.4219999999999997</v>
      </c>
      <c r="T31" s="62">
        <f t="shared" si="4"/>
        <v>56.694000000000003</v>
      </c>
      <c r="U31" s="62">
        <f t="shared" si="4"/>
        <v>26.902000000000001</v>
      </c>
      <c r="V31" s="62">
        <f t="shared" si="4"/>
        <v>23.739000000000001</v>
      </c>
      <c r="W31" s="62">
        <f t="shared" si="4"/>
        <v>1.845</v>
      </c>
      <c r="X31" s="62">
        <f t="shared" si="4"/>
        <v>23.082999999999998</v>
      </c>
      <c r="Y31" s="62">
        <f t="shared" si="4"/>
        <v>27.257000000000001</v>
      </c>
      <c r="Z31" s="63">
        <f t="shared" si="4"/>
        <v>0</v>
      </c>
      <c r="AA31" s="64">
        <f t="shared" si="4"/>
        <v>1220.5620000000001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215.5</v>
      </c>
      <c r="T38" s="99">
        <v>51.2</v>
      </c>
      <c r="U38" s="99"/>
      <c r="V38" s="99"/>
      <c r="W38" s="99">
        <v>67.7</v>
      </c>
      <c r="X38" s="99"/>
      <c r="Y38" s="99"/>
      <c r="Z38" s="100"/>
      <c r="AA38" s="79">
        <f t="shared" si="5"/>
        <v>334.4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215.5</v>
      </c>
      <c r="T39" s="88">
        <f t="shared" si="6"/>
        <v>51.2</v>
      </c>
      <c r="U39" s="88">
        <f t="shared" si="6"/>
        <v>0</v>
      </c>
      <c r="V39" s="88">
        <f t="shared" si="6"/>
        <v>0</v>
      </c>
      <c r="W39" s="88">
        <f t="shared" si="6"/>
        <v>67.7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334.4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215.5</v>
      </c>
      <c r="T46" s="99">
        <v>51.2</v>
      </c>
      <c r="U46" s="99"/>
      <c r="V46" s="99"/>
      <c r="W46" s="99">
        <v>67.7</v>
      </c>
      <c r="X46" s="99"/>
      <c r="Y46" s="99"/>
      <c r="Z46" s="100"/>
      <c r="AA46" s="79">
        <f t="shared" si="7"/>
        <v>334.4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215.5</v>
      </c>
      <c r="T48" s="88">
        <f t="shared" si="8"/>
        <v>51.2</v>
      </c>
      <c r="U48" s="88">
        <f t="shared" si="8"/>
        <v>0</v>
      </c>
      <c r="V48" s="88">
        <f t="shared" si="8"/>
        <v>0</v>
      </c>
      <c r="W48" s="88">
        <f t="shared" si="8"/>
        <v>67.7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334.4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109.714</v>
      </c>
      <c r="C51" s="88">
        <f t="shared" si="10"/>
        <v>172.77600000000001</v>
      </c>
      <c r="D51" s="88">
        <f t="shared" si="10"/>
        <v>94.86699999999999</v>
      </c>
      <c r="E51" s="88">
        <f t="shared" si="10"/>
        <v>64.451999999999998</v>
      </c>
      <c r="F51" s="88">
        <f t="shared" si="10"/>
        <v>39.379999999999995</v>
      </c>
      <c r="G51" s="88">
        <f t="shared" si="10"/>
        <v>41.114999999999995</v>
      </c>
      <c r="H51" s="88">
        <f t="shared" si="10"/>
        <v>39.787000000000006</v>
      </c>
      <c r="I51" s="88">
        <f t="shared" si="10"/>
        <v>45.211000000000006</v>
      </c>
      <c r="J51" s="88">
        <f t="shared" si="10"/>
        <v>46.261000000000003</v>
      </c>
      <c r="K51" s="88">
        <f t="shared" si="10"/>
        <v>63.823</v>
      </c>
      <c r="L51" s="88">
        <f t="shared" si="10"/>
        <v>40.917999999999999</v>
      </c>
      <c r="M51" s="88">
        <f t="shared" si="10"/>
        <v>42.400999999999996</v>
      </c>
      <c r="N51" s="88">
        <f t="shared" si="10"/>
        <v>42.327000000000005</v>
      </c>
      <c r="O51" s="88">
        <f t="shared" si="10"/>
        <v>41.073999999999998</v>
      </c>
      <c r="P51" s="88">
        <f t="shared" si="10"/>
        <v>62.963000000000001</v>
      </c>
      <c r="Q51" s="88">
        <f t="shared" si="10"/>
        <v>57.039000000000001</v>
      </c>
      <c r="R51" s="88">
        <f t="shared" si="10"/>
        <v>51.512000000000008</v>
      </c>
      <c r="S51" s="88">
        <f t="shared" si="10"/>
        <v>220.922</v>
      </c>
      <c r="T51" s="88">
        <f t="shared" si="10"/>
        <v>107.89400000000001</v>
      </c>
      <c r="U51" s="88">
        <f t="shared" si="10"/>
        <v>26.902000000000001</v>
      </c>
      <c r="V51" s="88">
        <f t="shared" si="10"/>
        <v>23.738999999999997</v>
      </c>
      <c r="W51" s="88">
        <f t="shared" si="10"/>
        <v>69.545000000000002</v>
      </c>
      <c r="X51" s="88">
        <f t="shared" si="10"/>
        <v>23.082999999999998</v>
      </c>
      <c r="Y51" s="88">
        <f t="shared" si="10"/>
        <v>27.256999999999998</v>
      </c>
      <c r="Z51" s="89">
        <f t="shared" si="10"/>
        <v>0</v>
      </c>
      <c r="AA51" s="104">
        <f>SUM(B51:Z51)</f>
        <v>1554.9620000000002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-91.4</v>
      </c>
      <c r="D4" s="18">
        <v>-65.400000000000006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-44.1</v>
      </c>
      <c r="S4" s="18">
        <v>215.5</v>
      </c>
      <c r="T4" s="18">
        <v>51.2</v>
      </c>
      <c r="U4" s="18"/>
      <c r="V4" s="18"/>
      <c r="W4" s="18">
        <v>67.7</v>
      </c>
      <c r="X4" s="18"/>
      <c r="Y4" s="18"/>
      <c r="Z4" s="19"/>
      <c r="AA4" s="111">
        <f>SUM(B4:Z4)</f>
        <v>133.5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101.22</v>
      </c>
      <c r="C7" s="117">
        <v>109.7</v>
      </c>
      <c r="D7" s="117">
        <v>103.26</v>
      </c>
      <c r="E7" s="117">
        <v>99</v>
      </c>
      <c r="F7" s="117">
        <v>86.83</v>
      </c>
      <c r="G7" s="117">
        <v>85.62</v>
      </c>
      <c r="H7" s="117">
        <v>86.77</v>
      </c>
      <c r="I7" s="117">
        <v>85.5</v>
      </c>
      <c r="J7" s="117">
        <v>89.68</v>
      </c>
      <c r="K7" s="117">
        <v>81.52</v>
      </c>
      <c r="L7" s="117">
        <v>56.92</v>
      </c>
      <c r="M7" s="117">
        <v>43.01</v>
      </c>
      <c r="N7" s="117">
        <v>78.48</v>
      </c>
      <c r="O7" s="117">
        <v>68.5</v>
      </c>
      <c r="P7" s="117">
        <v>82</v>
      </c>
      <c r="Q7" s="117">
        <v>85.82</v>
      </c>
      <c r="R7" s="117">
        <v>90</v>
      </c>
      <c r="S7" s="117">
        <v>110.2</v>
      </c>
      <c r="T7" s="117">
        <v>129.99</v>
      </c>
      <c r="U7" s="117">
        <v>179.52</v>
      </c>
      <c r="V7" s="117">
        <v>261.13</v>
      </c>
      <c r="W7" s="117">
        <v>169.8</v>
      </c>
      <c r="X7" s="117">
        <v>163.35</v>
      </c>
      <c r="Y7" s="117">
        <v>150.44999999999999</v>
      </c>
      <c r="Z7" s="118"/>
      <c r="AA7" s="119">
        <f>IF(SUM(B7:Z7)&lt;&gt;0,AVERAGEIF(B7:Z7,"&lt;&gt;"""),"")</f>
        <v>108.26125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91.4</v>
      </c>
      <c r="D15" s="133">
        <v>65.400000000000006</v>
      </c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44.1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200.9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91.4</v>
      </c>
      <c r="D16" s="135">
        <f t="shared" si="1"/>
        <v>65.400000000000006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44.1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200.9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215.5</v>
      </c>
      <c r="T23" s="133">
        <v>51.2</v>
      </c>
      <c r="U23" s="133"/>
      <c r="V23" s="133"/>
      <c r="W23" s="133">
        <v>67.7</v>
      </c>
      <c r="X23" s="133"/>
      <c r="Y23" s="133"/>
      <c r="Z23" s="131"/>
      <c r="AA23" s="132">
        <f t="shared" si="2"/>
        <v>334.4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215.5</v>
      </c>
      <c r="T24" s="135">
        <f t="shared" si="3"/>
        <v>51.2</v>
      </c>
      <c r="U24" s="135">
        <f t="shared" si="3"/>
        <v>0</v>
      </c>
      <c r="V24" s="135">
        <f t="shared" si="3"/>
        <v>0</v>
      </c>
      <c r="W24" s="135">
        <f t="shared" si="3"/>
        <v>67.7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334.4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2023-08-26T13:18:36Z</dcterms:created>
  <dcterms:modified xsi:type="dcterms:W3CDTF">2023-08-26T13:18:37Z</dcterms:modified>
</cp:coreProperties>
</file>