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<sst xmlns="http://schemas.openxmlformats.org/spreadsheetml/2006/main" count="117" uniqueCount="53">
  <si>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25/08/2023 16:31:32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</si>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</sst>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3A-4D95-A81F-1FD9E36E7B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3A-4D95-A81F-1FD9E36E7B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37.332999999999998</c:v>
                </c:pt>
                <c:pt idx="11">
                  <c:v>15.906000000000001</c:v>
                </c:pt>
                <c:pt idx="12">
                  <c:v>7.125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3A-4D95-A81F-1FD9E36E7B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89.4</c:v>
                </c:pt>
                <c:pt idx="1">
                  <c:v>84</c:v>
                </c:pt>
                <c:pt idx="2">
                  <c:v>6.1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56.7</c:v>
                </c:pt>
                <c:pt idx="22">
                  <c:v>43.3</c:v>
                </c:pt>
                <c:pt idx="23">
                  <c:v>40.4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3A-4D95-A81F-1FD9E36E7B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29.376999999999999</c:v>
                </c:pt>
                <c:pt idx="1">
                  <c:v>36.433999999999997</c:v>
                </c:pt>
                <c:pt idx="2">
                  <c:v>43</c:v>
                </c:pt>
                <c:pt idx="3">
                  <c:v>33.061</c:v>
                </c:pt>
                <c:pt idx="4">
                  <c:v>35.313000000000002</c:v>
                </c:pt>
                <c:pt idx="5">
                  <c:v>29.805</c:v>
                </c:pt>
                <c:pt idx="6">
                  <c:v>41.069999999999993</c:v>
                </c:pt>
                <c:pt idx="7">
                  <c:v>39.381999999999998</c:v>
                </c:pt>
                <c:pt idx="8">
                  <c:v>35.513999999999996</c:v>
                </c:pt>
                <c:pt idx="9">
                  <c:v>42.302999999999997</c:v>
                </c:pt>
                <c:pt idx="10">
                  <c:v>66.237000000000009</c:v>
                </c:pt>
                <c:pt idx="11">
                  <c:v>36.216999999999999</c:v>
                </c:pt>
                <c:pt idx="12">
                  <c:v>37.583000000000006</c:v>
                </c:pt>
                <c:pt idx="13">
                  <c:v>40.578999999999994</c:v>
                </c:pt>
                <c:pt idx="14">
                  <c:v>24.538</c:v>
                </c:pt>
                <c:pt idx="15">
                  <c:v>34.339999999999996</c:v>
                </c:pt>
                <c:pt idx="16">
                  <c:v>26.554000000000002</c:v>
                </c:pt>
                <c:pt idx="17">
                  <c:v>25.866</c:v>
                </c:pt>
                <c:pt idx="18">
                  <c:v>17.475000000000001</c:v>
                </c:pt>
                <c:pt idx="19">
                  <c:v>27.866000000000003</c:v>
                </c:pt>
                <c:pt idx="20">
                  <c:v>23.697000000000003</c:v>
                </c:pt>
                <c:pt idx="21">
                  <c:v>11.994</c:v>
                </c:pt>
                <c:pt idx="22">
                  <c:v>7.86</c:v>
                </c:pt>
                <c:pt idx="23">
                  <c:v>11.95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3A-4D95-A81F-1FD9E36E7B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3A-4D95-A81F-1FD9E36E7B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3A-4D95-A81F-1FD9E36E7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142.44400000000002</c:v>
                </c:pt>
                <c:pt idx="1">
                  <c:v>149.23099999999999</c:v>
                </c:pt>
                <c:pt idx="2">
                  <c:v>71.075999999999993</c:v>
                </c:pt>
                <c:pt idx="3">
                  <c:v>61.614000000000004</c:v>
                </c:pt>
                <c:pt idx="4">
                  <c:v>59.784999999999997</c:v>
                </c:pt>
                <c:pt idx="5">
                  <c:v>53.112000000000002</c:v>
                </c:pt>
                <c:pt idx="6">
                  <c:v>81.718999999999994</c:v>
                </c:pt>
                <c:pt idx="7">
                  <c:v>48.960999999999999</c:v>
                </c:pt>
                <c:pt idx="8">
                  <c:v>43.454000000000001</c:v>
                </c:pt>
                <c:pt idx="9">
                  <c:v>54.374999999999993</c:v>
                </c:pt>
                <c:pt idx="10">
                  <c:v>78.993999999999986</c:v>
                </c:pt>
                <c:pt idx="11">
                  <c:v>61.692</c:v>
                </c:pt>
                <c:pt idx="12">
                  <c:v>56.652999999999999</c:v>
                </c:pt>
                <c:pt idx="13">
                  <c:v>52.378</c:v>
                </c:pt>
                <c:pt idx="14">
                  <c:v>35.506999999999998</c:v>
                </c:pt>
                <c:pt idx="15">
                  <c:v>47.134000000000007</c:v>
                </c:pt>
                <c:pt idx="16">
                  <c:v>110.703</c:v>
                </c:pt>
                <c:pt idx="17">
                  <c:v>130.14299999999997</c:v>
                </c:pt>
                <c:pt idx="18">
                  <c:v>71.944999999999993</c:v>
                </c:pt>
                <c:pt idx="19">
                  <c:v>50.918999999999997</c:v>
                </c:pt>
                <c:pt idx="20">
                  <c:v>43.601999999999997</c:v>
                </c:pt>
                <c:pt idx="21">
                  <c:v>75.907000000000011</c:v>
                </c:pt>
                <c:pt idx="22">
                  <c:v>66.676000000000002</c:v>
                </c:pt>
                <c:pt idx="23">
                  <c:v>56.771000000000001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D3A-4D95-A81F-1FD9E36E7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107.74</c:v>
                </c:pt>
                <c:pt idx="1">
                  <c:v>107.74</c:v>
                </c:pt>
                <c:pt idx="2">
                  <c:v>107.23</c:v>
                </c:pt>
                <c:pt idx="3">
                  <c:v>98.52</c:v>
                </c:pt>
                <c:pt idx="4">
                  <c:v>85</c:v>
                </c:pt>
                <c:pt idx="5">
                  <c:v>88.34</c:v>
                </c:pt>
                <c:pt idx="6">
                  <c:v>94.48</c:v>
                </c:pt>
                <c:pt idx="7">
                  <c:v>90.68</c:v>
                </c:pt>
                <c:pt idx="8">
                  <c:v>86.4</c:v>
                </c:pt>
                <c:pt idx="9">
                  <c:v>88.02</c:v>
                </c:pt>
                <c:pt idx="10">
                  <c:v>77.97</c:v>
                </c:pt>
                <c:pt idx="11">
                  <c:v>82</c:v>
                </c:pt>
                <c:pt idx="12">
                  <c:v>82</c:v>
                </c:pt>
                <c:pt idx="13">
                  <c:v>80.47</c:v>
                </c:pt>
                <c:pt idx="14">
                  <c:v>65.59</c:v>
                </c:pt>
                <c:pt idx="15">
                  <c:v>88.22</c:v>
                </c:pt>
                <c:pt idx="16">
                  <c:v>90.43</c:v>
                </c:pt>
                <c:pt idx="17">
                  <c:v>110</c:v>
                </c:pt>
                <c:pt idx="18">
                  <c:v>188</c:v>
                </c:pt>
                <c:pt idx="19">
                  <c:v>255.98</c:v>
                </c:pt>
                <c:pt idx="20">
                  <c:v>286.67</c:v>
                </c:pt>
                <c:pt idx="21">
                  <c:v>118.22</c:v>
                </c:pt>
                <c:pt idx="22">
                  <c:v>108.99</c:v>
                </c:pt>
                <c:pt idx="23">
                  <c:v>102.86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D3A-4D95-A81F-1FD9E36E7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142.40299999999999</v>
      </c>
      <c r="C4" s="18">
        <v>149.18699999999998</v>
      </c>
      <c r="D4" s="18">
        <v>71.080000000000013</v>
      </c>
      <c r="E4" s="18">
        <v>61.567</v>
      </c>
      <c r="F4" s="18">
        <v>59.785000000000004</v>
      </c>
      <c r="G4" s="18">
        <v>53.111999999999988</v>
      </c>
      <c r="H4" s="18">
        <v>81.719000000000008</v>
      </c>
      <c r="I4" s="18">
        <v>48.960999999999999</v>
      </c>
      <c r="J4" s="18">
        <v>43.453999999999994</v>
      </c>
      <c r="K4" s="18">
        <v>54.374999999999993</v>
      </c>
      <c r="L4" s="18">
        <v>78.993999999999986</v>
      </c>
      <c r="M4" s="18">
        <v>61.691999999999993</v>
      </c>
      <c r="N4" s="18">
        <v>56.652999999999999</v>
      </c>
      <c r="O4" s="18">
        <v>52.377999999999993</v>
      </c>
      <c r="P4" s="18">
        <v>35.506999999999998</v>
      </c>
      <c r="Q4" s="18">
        <v>47.173000000000002</v>
      </c>
      <c r="R4" s="18">
        <v>110.74600000000001</v>
      </c>
      <c r="S4" s="18">
        <v>130.19200000000001</v>
      </c>
      <c r="T4" s="18">
        <v>71.944999999999993</v>
      </c>
      <c r="U4" s="18">
        <v>50.919000000000004</v>
      </c>
      <c r="V4" s="18">
        <v>43.601999999999997</v>
      </c>
      <c r="W4" s="18">
        <v>75.866</v>
      </c>
      <c r="X4" s="18">
        <v>66.685000000000016</v>
      </c>
      <c r="Y4" s="18">
        <v>56.753</v>
      </c>
      <c r="Z4" s="19"/>
      <c r="AA4" s="20">
        <f>SUM(B4:Z4)</f>
        <v>1704.7480000000003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107.74</v>
      </c>
      <c r="C7" s="28">
        <v>107.74</v>
      </c>
      <c r="D7" s="28">
        <v>107.23</v>
      </c>
      <c r="E7" s="28">
        <v>98.52</v>
      </c>
      <c r="F7" s="28">
        <v>85</v>
      </c>
      <c r="G7" s="28">
        <v>88.34</v>
      </c>
      <c r="H7" s="28">
        <v>94.48</v>
      </c>
      <c r="I7" s="28">
        <v>90.68</v>
      </c>
      <c r="J7" s="28">
        <v>86.4</v>
      </c>
      <c r="K7" s="28">
        <v>88.02</v>
      </c>
      <c r="L7" s="28">
        <v>77.97</v>
      </c>
      <c r="M7" s="28">
        <v>82</v>
      </c>
      <c r="N7" s="28">
        <v>82</v>
      </c>
      <c r="O7" s="28">
        <v>80.47</v>
      </c>
      <c r="P7" s="28">
        <v>65.59</v>
      </c>
      <c r="Q7" s="28">
        <v>88.22</v>
      </c>
      <c r="R7" s="28">
        <v>90.43</v>
      </c>
      <c r="S7" s="28">
        <v>110</v>
      </c>
      <c r="T7" s="28">
        <v>188</v>
      </c>
      <c r="U7" s="28">
        <v>255.98</v>
      </c>
      <c r="V7" s="28">
        <v>286.67</v>
      </c>
      <c r="W7" s="28">
        <v>118.22</v>
      </c>
      <c r="X7" s="28">
        <v>108.99</v>
      </c>
      <c r="Y7" s="28">
        <v>102.86</v>
      </c>
      <c r="Z7" s="29"/>
      <c r="AA7" s="30">
        <f>IF(SUM(B7:Z7)&lt;&gt;0,AVERAGEIF(B7:Z7,"&lt;&gt;"""),"")</f>
        <v>112.14791666666666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37.332999999999998</v>
      </c>
      <c r="I12" s="52"/>
      <c r="J12" s="52"/>
      <c r="K12" s="52"/>
      <c r="L12" s="52"/>
      <c r="M12" s="52">
        <v>15.906000000000001</v>
      </c>
      <c r="N12" s="52">
        <v>7.125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60.363999999999997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29.376999999999999</v>
      </c>
      <c r="C14" s="57">
        <v>36.433999999999997</v>
      </c>
      <c r="D14" s="57">
        <v>43</v>
      </c>
      <c r="E14" s="57">
        <v>33.061</v>
      </c>
      <c r="F14" s="57">
        <v>35.313000000000002</v>
      </c>
      <c r="G14" s="57">
        <v>29.805</v>
      </c>
      <c r="H14" s="57">
        <v>41.069999999999993</v>
      </c>
      <c r="I14" s="57">
        <v>39.381999999999998</v>
      </c>
      <c r="J14" s="57">
        <v>35.513999999999996</v>
      </c>
      <c r="K14" s="57">
        <v>42.302999999999997</v>
      </c>
      <c r="L14" s="57">
        <v>66.237000000000009</v>
      </c>
      <c r="M14" s="57">
        <v>36.216999999999999</v>
      </c>
      <c r="N14" s="57">
        <v>37.583000000000006</v>
      </c>
      <c r="O14" s="57">
        <v>40.578999999999994</v>
      </c>
      <c r="P14" s="57">
        <v>24.538</v>
      </c>
      <c r="Q14" s="57">
        <v>34.339999999999996</v>
      </c>
      <c r="R14" s="57">
        <v>26.554000000000002</v>
      </c>
      <c r="S14" s="57">
        <v>25.866</v>
      </c>
      <c r="T14" s="57">
        <v>17.475000000000001</v>
      </c>
      <c r="U14" s="57">
        <v>27.866000000000003</v>
      </c>
      <c r="V14" s="57">
        <v>23.697000000000003</v>
      </c>
      <c r="W14" s="57">
        <v>11.994</v>
      </c>
      <c r="X14" s="57">
        <v>7.86</v>
      </c>
      <c r="Y14" s="57">
        <v>11.95</v>
      </c>
      <c r="Z14" s="58"/>
      <c r="AA14" s="59">
        <f t="shared" si="0"/>
        <v>758.0150000000001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29.376999999999999</v>
      </c>
      <c r="C16" s="62">
        <f t="shared" ref="C16:Z16" si="1">IF(LEN(C$2)&gt;0,SUM(C10:C15),"")</f>
        <v>36.433999999999997</v>
      </c>
      <c r="D16" s="62">
        <f t="shared" si="1"/>
        <v>43</v>
      </c>
      <c r="E16" s="62">
        <f t="shared" si="1"/>
        <v>33.061</v>
      </c>
      <c r="F16" s="62">
        <f t="shared" si="1"/>
        <v>35.313000000000002</v>
      </c>
      <c r="G16" s="62">
        <f t="shared" si="1"/>
        <v>29.805</v>
      </c>
      <c r="H16" s="62">
        <f t="shared" si="1"/>
        <v>78.402999999999992</v>
      </c>
      <c r="I16" s="62">
        <f t="shared" si="1"/>
        <v>39.381999999999998</v>
      </c>
      <c r="J16" s="62">
        <f t="shared" si="1"/>
        <v>35.513999999999996</v>
      </c>
      <c r="K16" s="62">
        <f t="shared" si="1"/>
        <v>42.302999999999997</v>
      </c>
      <c r="L16" s="62">
        <f t="shared" si="1"/>
        <v>66.237000000000009</v>
      </c>
      <c r="M16" s="62">
        <f t="shared" si="1"/>
        <v>52.122999999999998</v>
      </c>
      <c r="N16" s="62">
        <f t="shared" si="1"/>
        <v>44.708000000000006</v>
      </c>
      <c r="O16" s="62">
        <f t="shared" si="1"/>
        <v>40.578999999999994</v>
      </c>
      <c r="P16" s="62">
        <f t="shared" si="1"/>
        <v>24.538</v>
      </c>
      <c r="Q16" s="62">
        <f t="shared" si="1"/>
        <v>34.339999999999996</v>
      </c>
      <c r="R16" s="62">
        <f t="shared" si="1"/>
        <v>26.554000000000002</v>
      </c>
      <c r="S16" s="62">
        <f t="shared" si="1"/>
        <v>25.866</v>
      </c>
      <c r="T16" s="62">
        <f t="shared" si="1"/>
        <v>17.475000000000001</v>
      </c>
      <c r="U16" s="62">
        <f t="shared" si="1"/>
        <v>27.866000000000003</v>
      </c>
      <c r="V16" s="62">
        <f t="shared" si="1"/>
        <v>23.697000000000003</v>
      </c>
      <c r="W16" s="62">
        <f t="shared" si="1"/>
        <v>11.994</v>
      </c>
      <c r="X16" s="62">
        <f t="shared" si="1"/>
        <v>7.86</v>
      </c>
      <c r="Y16" s="62">
        <f t="shared" si="1"/>
        <v>11.95</v>
      </c>
      <c r="Z16" s="63" t="str">
        <f t="shared" si="1"/>
        <v/>
      </c>
      <c r="AA16" s="64">
        <f>SUM(AA10:AA15)</f>
        <v>818.37900000000013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>
        <v>20</v>
      </c>
      <c r="G19" s="72">
        <v>20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>
        <v>75</v>
      </c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218</v>
      </c>
    </row>
    <row r="20" spans="1:27" ht="25.15" customHeight="1" x14ac:dyDescent="0.2">
      <c r="A20" s="75" t="s">
        <v>15</v>
      </c>
      <c r="B20" s="76">
        <v>23.625999999999998</v>
      </c>
      <c r="C20" s="77">
        <v>28.753</v>
      </c>
      <c r="D20" s="77">
        <v>21</v>
      </c>
      <c r="E20" s="77">
        <v>3.536</v>
      </c>
      <c r="F20" s="77">
        <v>3.4820000000000002</v>
      </c>
      <c r="G20" s="77">
        <v>3.3069999999999999</v>
      </c>
      <c r="H20" s="77">
        <v>3.3159999999999998</v>
      </c>
      <c r="I20" s="77">
        <v>3.5790000000000002</v>
      </c>
      <c r="J20" s="77">
        <v>3.9289999999999998</v>
      </c>
      <c r="K20" s="77">
        <v>4.2610000000000001</v>
      </c>
      <c r="L20" s="77">
        <v>2.7559999999999998</v>
      </c>
      <c r="M20" s="77">
        <v>1.0069999999999999</v>
      </c>
      <c r="N20" s="77"/>
      <c r="O20" s="77">
        <v>2.9990000000000001</v>
      </c>
      <c r="P20" s="77"/>
      <c r="Q20" s="77">
        <v>4.6029999999999998</v>
      </c>
      <c r="R20" s="77">
        <v>4.7119999999999997</v>
      </c>
      <c r="S20" s="77">
        <v>25.606000000000002</v>
      </c>
      <c r="T20" s="77">
        <v>25</v>
      </c>
      <c r="U20" s="77">
        <v>22.501999999999999</v>
      </c>
      <c r="V20" s="77">
        <v>19.042999999999999</v>
      </c>
      <c r="W20" s="77">
        <v>6.1719999999999997</v>
      </c>
      <c r="X20" s="77">
        <v>14</v>
      </c>
      <c r="Y20" s="77">
        <v>3.903</v>
      </c>
      <c r="Z20" s="78"/>
      <c r="AA20" s="79">
        <f t="shared" si="2"/>
        <v>231.09199999999998</v>
      </c>
    </row>
    <row r="21" spans="1:27" ht="25.15" customHeight="1" x14ac:dyDescent="0.2">
      <c r="A21" s="75" t="s">
        <v>16</v>
      </c>
      <c r="B21" s="80"/>
      <c r="C21" s="81"/>
      <c r="D21" s="81">
        <v>0.98</v>
      </c>
      <c r="E21" s="81">
        <v>0.97</v>
      </c>
      <c r="F21" s="81">
        <v>0.99</v>
      </c>
      <c r="G21" s="81"/>
      <c r="H21" s="81"/>
      <c r="I21" s="81">
        <v>6</v>
      </c>
      <c r="J21" s="81">
        <v>4.0110000000000001</v>
      </c>
      <c r="K21" s="81">
        <v>7.8109999999999999</v>
      </c>
      <c r="L21" s="81">
        <v>10.000999999999999</v>
      </c>
      <c r="M21" s="81">
        <v>8.5620000000000012</v>
      </c>
      <c r="N21" s="81">
        <v>11.944999999999999</v>
      </c>
      <c r="O21" s="81">
        <v>8.8000000000000007</v>
      </c>
      <c r="P21" s="81">
        <v>10.968999999999999</v>
      </c>
      <c r="Q21" s="81">
        <v>8.23</v>
      </c>
      <c r="R21" s="81">
        <v>4.4800000000000004</v>
      </c>
      <c r="S21" s="81">
        <v>3.7199999999999998</v>
      </c>
      <c r="T21" s="81">
        <v>1.47</v>
      </c>
      <c r="U21" s="81">
        <v>0.55099999999999993</v>
      </c>
      <c r="V21" s="81">
        <v>0.86199999999999999</v>
      </c>
      <c r="W21" s="81">
        <v>1</v>
      </c>
      <c r="X21" s="81">
        <v>1.5250000000000001</v>
      </c>
      <c r="Y21" s="81">
        <v>0.5</v>
      </c>
      <c r="Z21" s="78"/>
      <c r="AA21" s="79">
        <f t="shared" si="2"/>
        <v>93.37700000000001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23.625999999999998</v>
      </c>
      <c r="C25" s="88">
        <f t="shared" ref="C25:Z25" si="3">IF(LEN(C$2)&gt;0,SUM(C19:C24),"")</f>
        <v>28.753</v>
      </c>
      <c r="D25" s="88">
        <f t="shared" si="3"/>
        <v>21.98</v>
      </c>
      <c r="E25" s="88">
        <f t="shared" si="3"/>
        <v>4.5060000000000002</v>
      </c>
      <c r="F25" s="88">
        <f t="shared" si="3"/>
        <v>24.471999999999998</v>
      </c>
      <c r="G25" s="88">
        <f t="shared" si="3"/>
        <v>23.306999999999999</v>
      </c>
      <c r="H25" s="88">
        <f t="shared" si="3"/>
        <v>3.3159999999999998</v>
      </c>
      <c r="I25" s="88">
        <f t="shared" si="3"/>
        <v>9.5790000000000006</v>
      </c>
      <c r="J25" s="88">
        <f t="shared" si="3"/>
        <v>7.9399999999999995</v>
      </c>
      <c r="K25" s="88">
        <f t="shared" si="3"/>
        <v>12.071999999999999</v>
      </c>
      <c r="L25" s="88">
        <f t="shared" si="3"/>
        <v>12.757</v>
      </c>
      <c r="M25" s="88">
        <f t="shared" si="3"/>
        <v>9.5690000000000008</v>
      </c>
      <c r="N25" s="88">
        <f t="shared" si="3"/>
        <v>11.944999999999999</v>
      </c>
      <c r="O25" s="88">
        <f t="shared" si="3"/>
        <v>11.799000000000001</v>
      </c>
      <c r="P25" s="88">
        <f t="shared" si="3"/>
        <v>10.968999999999999</v>
      </c>
      <c r="Q25" s="88">
        <f t="shared" si="3"/>
        <v>12.833</v>
      </c>
      <c r="R25" s="88">
        <f t="shared" si="3"/>
        <v>84.192000000000007</v>
      </c>
      <c r="S25" s="88">
        <f t="shared" si="3"/>
        <v>104.32599999999999</v>
      </c>
      <c r="T25" s="88">
        <f t="shared" si="3"/>
        <v>54.47</v>
      </c>
      <c r="U25" s="88">
        <f t="shared" si="3"/>
        <v>23.052999999999997</v>
      </c>
      <c r="V25" s="88">
        <f t="shared" si="3"/>
        <v>19.904999999999998</v>
      </c>
      <c r="W25" s="88">
        <f t="shared" si="3"/>
        <v>7.1719999999999997</v>
      </c>
      <c r="X25" s="88">
        <f t="shared" si="3"/>
        <v>15.525</v>
      </c>
      <c r="Y25" s="88">
        <f t="shared" si="3"/>
        <v>4.4030000000000005</v>
      </c>
      <c r="Z25" s="89" t="str">
        <f t="shared" si="3"/>
        <v/>
      </c>
      <c r="AA25" s="90">
        <f>SUM(AA19:AA24)</f>
        <v>542.46900000000005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53.003</v>
      </c>
      <c r="C29" s="77">
        <v>65.186999999999998</v>
      </c>
      <c r="D29" s="77">
        <v>64.98</v>
      </c>
      <c r="E29" s="77">
        <v>37.567</v>
      </c>
      <c r="F29" s="77">
        <v>59.784999999999997</v>
      </c>
      <c r="G29" s="77">
        <v>53.112000000000002</v>
      </c>
      <c r="H29" s="77">
        <v>81.718999999999994</v>
      </c>
      <c r="I29" s="77">
        <v>48.960999999999999</v>
      </c>
      <c r="J29" s="77">
        <v>43.454000000000001</v>
      </c>
      <c r="K29" s="77">
        <v>54.375</v>
      </c>
      <c r="L29" s="77">
        <v>78.994</v>
      </c>
      <c r="M29" s="77">
        <v>61.692</v>
      </c>
      <c r="N29" s="77">
        <v>56.652999999999999</v>
      </c>
      <c r="O29" s="77">
        <v>52.378</v>
      </c>
      <c r="P29" s="77">
        <v>35.506999999999998</v>
      </c>
      <c r="Q29" s="77">
        <v>47.173000000000002</v>
      </c>
      <c r="R29" s="77">
        <v>110.746</v>
      </c>
      <c r="S29" s="77">
        <v>130.19200000000001</v>
      </c>
      <c r="T29" s="77">
        <v>71.944999999999993</v>
      </c>
      <c r="U29" s="77">
        <v>50.918999999999997</v>
      </c>
      <c r="V29" s="77">
        <v>43.601999999999997</v>
      </c>
      <c r="W29" s="77">
        <v>19.166</v>
      </c>
      <c r="X29" s="77">
        <v>23.385000000000002</v>
      </c>
      <c r="Y29" s="77">
        <v>16.353000000000002</v>
      </c>
      <c r="Z29" s="78"/>
      <c r="AA29" s="79">
        <f>SUM(B29:Z29)</f>
        <v>1360.8480000000002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53.003</v>
      </c>
      <c r="C31" s="62">
        <f t="shared" ref="C31:Z31" si="4">IF(LEN(C$2)&gt;0,SUM(C28:C30),"")</f>
        <v>65.186999999999998</v>
      </c>
      <c r="D31" s="62">
        <f t="shared" si="4"/>
        <v>64.98</v>
      </c>
      <c r="E31" s="62">
        <f t="shared" si="4"/>
        <v>37.567</v>
      </c>
      <c r="F31" s="62">
        <f t="shared" si="4"/>
        <v>59.784999999999997</v>
      </c>
      <c r="G31" s="62">
        <f t="shared" si="4"/>
        <v>53.112000000000002</v>
      </c>
      <c r="H31" s="62">
        <f t="shared" si="4"/>
        <v>81.718999999999994</v>
      </c>
      <c r="I31" s="62">
        <f t="shared" si="4"/>
        <v>48.960999999999999</v>
      </c>
      <c r="J31" s="62">
        <f t="shared" si="4"/>
        <v>43.454000000000001</v>
      </c>
      <c r="K31" s="62">
        <f t="shared" si="4"/>
        <v>54.375</v>
      </c>
      <c r="L31" s="62">
        <f t="shared" si="4"/>
        <v>78.994</v>
      </c>
      <c r="M31" s="62">
        <f t="shared" si="4"/>
        <v>61.692</v>
      </c>
      <c r="N31" s="62">
        <f t="shared" si="4"/>
        <v>56.652999999999999</v>
      </c>
      <c r="O31" s="62">
        <f t="shared" si="4"/>
        <v>52.378</v>
      </c>
      <c r="P31" s="62">
        <f t="shared" si="4"/>
        <v>35.506999999999998</v>
      </c>
      <c r="Q31" s="62">
        <f t="shared" si="4"/>
        <v>47.173000000000002</v>
      </c>
      <c r="R31" s="62">
        <f t="shared" si="4"/>
        <v>110.746</v>
      </c>
      <c r="S31" s="62">
        <f t="shared" si="4"/>
        <v>130.19200000000001</v>
      </c>
      <c r="T31" s="62">
        <f t="shared" si="4"/>
        <v>71.944999999999993</v>
      </c>
      <c r="U31" s="62">
        <f t="shared" si="4"/>
        <v>50.918999999999997</v>
      </c>
      <c r="V31" s="62">
        <f t="shared" si="4"/>
        <v>43.601999999999997</v>
      </c>
      <c r="W31" s="62">
        <f t="shared" si="4"/>
        <v>19.166</v>
      </c>
      <c r="X31" s="62">
        <f t="shared" si="4"/>
        <v>23.385000000000002</v>
      </c>
      <c r="Y31" s="62">
        <f t="shared" si="4"/>
        <v>16.353000000000002</v>
      </c>
      <c r="Z31" s="63" t="str">
        <f t="shared" si="4"/>
        <v/>
      </c>
      <c r="AA31" s="64">
        <f>SUM(AA28:AA30)</f>
        <v>1360.8480000000002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89.4</v>
      </c>
      <c r="C38" s="99">
        <v>84</v>
      </c>
      <c r="D38" s="99">
        <v>6.1</v>
      </c>
      <c r="E38" s="99">
        <v>24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56.7</v>
      </c>
      <c r="X38" s="99">
        <v>43.3</v>
      </c>
      <c r="Y38" s="99">
        <v>40.4</v>
      </c>
      <c r="Z38" s="100"/>
      <c r="AA38" s="79">
        <f t="shared" si="5"/>
        <v>343.9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89.4</v>
      </c>
      <c r="C39" s="88">
        <f t="shared" si="6"/>
        <v>84</v>
      </c>
      <c r="D39" s="88">
        <f t="shared" si="6"/>
        <v>6.1</v>
      </c>
      <c r="E39" s="88">
        <f t="shared" si="6"/>
        <v>24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56.7</v>
      </c>
      <c r="X39" s="88">
        <f t="shared" si="6"/>
        <v>43.3</v>
      </c>
      <c r="Y39" s="88">
        <f t="shared" si="6"/>
        <v>40.4</v>
      </c>
      <c r="Z39" s="89" t="str">
        <f t="shared" si="6"/>
        <v/>
      </c>
      <c r="AA39" s="90">
        <f t="shared" si="5"/>
        <v>343.9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89.4</v>
      </c>
      <c r="C46" s="99">
        <v>84</v>
      </c>
      <c r="D46" s="99">
        <v>6.1</v>
      </c>
      <c r="E46" s="99">
        <v>24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56.7</v>
      </c>
      <c r="X46" s="99">
        <v>43.3</v>
      </c>
      <c r="Y46" s="99">
        <v>40.4</v>
      </c>
      <c r="Z46" s="100"/>
      <c r="AA46" s="79">
        <f t="shared" si="7"/>
        <v>343.9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89.4</v>
      </c>
      <c r="C48" s="88">
        <f t="shared" ref="C48:Z48" si="8">IF(LEN(C$2)&gt;0,SUM(C42:C47),"")</f>
        <v>84</v>
      </c>
      <c r="D48" s="88">
        <f t="shared" si="8"/>
        <v>6.1</v>
      </c>
      <c r="E48" s="88">
        <f t="shared" si="8"/>
        <v>24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56.7</v>
      </c>
      <c r="X48" s="88">
        <f t="shared" si="8"/>
        <v>43.3</v>
      </c>
      <c r="Y48" s="88">
        <f t="shared" si="8"/>
        <v>40.4</v>
      </c>
      <c r="Z48" s="89" t="str">
        <f t="shared" si="8"/>
        <v/>
      </c>
      <c r="AA48" s="90">
        <f t="shared" si="7"/>
        <v>343.9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142.40300000000002</v>
      </c>
      <c r="C51" s="88">
        <f t="shared" si="10"/>
        <v>149.18700000000001</v>
      </c>
      <c r="D51" s="88">
        <f t="shared" si="10"/>
        <v>71.08</v>
      </c>
      <c r="E51" s="88">
        <f t="shared" si="10"/>
        <v>61.567</v>
      </c>
      <c r="F51" s="88">
        <f t="shared" si="10"/>
        <v>59.784999999999997</v>
      </c>
      <c r="G51" s="88">
        <f t="shared" si="10"/>
        <v>53.111999999999995</v>
      </c>
      <c r="H51" s="88">
        <f t="shared" si="10"/>
        <v>81.718999999999994</v>
      </c>
      <c r="I51" s="88">
        <f t="shared" si="10"/>
        <v>48.960999999999999</v>
      </c>
      <c r="J51" s="88">
        <f t="shared" si="10"/>
        <v>43.453999999999994</v>
      </c>
      <c r="K51" s="88">
        <f t="shared" si="10"/>
        <v>54.375</v>
      </c>
      <c r="L51" s="88">
        <f t="shared" si="10"/>
        <v>78.994000000000014</v>
      </c>
      <c r="M51" s="88">
        <f t="shared" si="10"/>
        <v>61.692</v>
      </c>
      <c r="N51" s="88">
        <f t="shared" si="10"/>
        <v>56.653000000000006</v>
      </c>
      <c r="O51" s="88">
        <f t="shared" si="10"/>
        <v>52.377999999999993</v>
      </c>
      <c r="P51" s="88">
        <f t="shared" si="10"/>
        <v>35.506999999999998</v>
      </c>
      <c r="Q51" s="88">
        <f t="shared" si="10"/>
        <v>47.172999999999995</v>
      </c>
      <c r="R51" s="88">
        <f t="shared" si="10"/>
        <v>110.74600000000001</v>
      </c>
      <c r="S51" s="88">
        <f t="shared" si="10"/>
        <v>130.19200000000001</v>
      </c>
      <c r="T51" s="88">
        <f t="shared" si="10"/>
        <v>71.944999999999993</v>
      </c>
      <c r="U51" s="88">
        <f t="shared" si="10"/>
        <v>50.918999999999997</v>
      </c>
      <c r="V51" s="88">
        <f t="shared" si="10"/>
        <v>43.602000000000004</v>
      </c>
      <c r="W51" s="88">
        <f t="shared" si="10"/>
        <v>75.866</v>
      </c>
      <c r="X51" s="88">
        <f t="shared" si="10"/>
        <v>66.685000000000002</v>
      </c>
      <c r="Y51" s="88">
        <f t="shared" si="10"/>
        <v>56.753</v>
      </c>
      <c r="Z51" s="89" t="str">
        <f t="shared" si="10"/>
        <v/>
      </c>
      <c r="AA51" s="104">
        <f>SUM(B51:Z51)</f>
        <v>1704.7480000000003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142.44400000000002</v>
      </c>
      <c r="C4" s="18">
        <v>149.23099999999999</v>
      </c>
      <c r="D4" s="18">
        <v>71.075999999999993</v>
      </c>
      <c r="E4" s="18">
        <v>61.614000000000004</v>
      </c>
      <c r="F4" s="18">
        <v>59.784999999999997</v>
      </c>
      <c r="G4" s="18">
        <v>53.112000000000002</v>
      </c>
      <c r="H4" s="18">
        <v>81.718999999999994</v>
      </c>
      <c r="I4" s="18">
        <v>48.960999999999999</v>
      </c>
      <c r="J4" s="18">
        <v>43.454000000000001</v>
      </c>
      <c r="K4" s="18">
        <v>54.374999999999993</v>
      </c>
      <c r="L4" s="18">
        <v>78.993999999999986</v>
      </c>
      <c r="M4" s="18">
        <v>61.692</v>
      </c>
      <c r="N4" s="18">
        <v>56.652999999999999</v>
      </c>
      <c r="O4" s="18">
        <v>52.378</v>
      </c>
      <c r="P4" s="18">
        <v>35.506999999999998</v>
      </c>
      <c r="Q4" s="18">
        <v>47.134000000000007</v>
      </c>
      <c r="R4" s="18">
        <v>110.703</v>
      </c>
      <c r="S4" s="18">
        <v>130.14299999999997</v>
      </c>
      <c r="T4" s="18">
        <v>71.944999999999993</v>
      </c>
      <c r="U4" s="18">
        <v>50.918999999999997</v>
      </c>
      <c r="V4" s="18">
        <v>43.601999999999997</v>
      </c>
      <c r="W4" s="18">
        <v>75.907000000000011</v>
      </c>
      <c r="X4" s="18">
        <v>66.676000000000002</v>
      </c>
      <c r="Y4" s="18">
        <v>56.771000000000001</v>
      </c>
      <c r="Z4" s="19"/>
      <c r="AA4" s="20">
        <f>SUM(B4:Z4)</f>
        <v>1704.7950000000001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107.74</v>
      </c>
      <c r="C7" s="28">
        <v>107.74</v>
      </c>
      <c r="D7" s="28">
        <v>107.23</v>
      </c>
      <c r="E7" s="28">
        <v>98.52</v>
      </c>
      <c r="F7" s="28">
        <v>85</v>
      </c>
      <c r="G7" s="28">
        <v>88.34</v>
      </c>
      <c r="H7" s="28">
        <v>94.48</v>
      </c>
      <c r="I7" s="28">
        <v>90.68</v>
      </c>
      <c r="J7" s="28">
        <v>86.4</v>
      </c>
      <c r="K7" s="28">
        <v>88.02</v>
      </c>
      <c r="L7" s="28">
        <v>77.97</v>
      </c>
      <c r="M7" s="28">
        <v>82</v>
      </c>
      <c r="N7" s="28">
        <v>82</v>
      </c>
      <c r="O7" s="28">
        <v>80.47</v>
      </c>
      <c r="P7" s="28">
        <v>65.59</v>
      </c>
      <c r="Q7" s="28">
        <v>88.22</v>
      </c>
      <c r="R7" s="28">
        <v>90.43</v>
      </c>
      <c r="S7" s="28">
        <v>110</v>
      </c>
      <c r="T7" s="28">
        <v>188</v>
      </c>
      <c r="U7" s="28">
        <v>255.98</v>
      </c>
      <c r="V7" s="28">
        <v>286.67</v>
      </c>
      <c r="W7" s="28">
        <v>118.22</v>
      </c>
      <c r="X7" s="28">
        <v>108.99</v>
      </c>
      <c r="Y7" s="28">
        <v>102.86</v>
      </c>
      <c r="Z7" s="29"/>
      <c r="AA7" s="30">
        <f>IF(SUM(B7:Z7)&lt;&gt;0,AVERAGEIF(B7:Z7,"&lt;&gt;"""),"")</f>
        <v>112.14791666666666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6.4080000000000004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6.4080000000000004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>
        <v>0.65200000000000002</v>
      </c>
      <c r="G14" s="57"/>
      <c r="H14" s="57"/>
      <c r="I14" s="57"/>
      <c r="J14" s="57"/>
      <c r="K14" s="57"/>
      <c r="L14" s="57">
        <v>66</v>
      </c>
      <c r="M14" s="57">
        <v>52</v>
      </c>
      <c r="N14" s="57">
        <v>45</v>
      </c>
      <c r="O14" s="57">
        <v>39</v>
      </c>
      <c r="P14" s="57">
        <v>22.763999999999999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225.416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7.0600000000000005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66</v>
      </c>
      <c r="M16" s="62">
        <f t="shared" si="1"/>
        <v>52</v>
      </c>
      <c r="N16" s="62">
        <f t="shared" si="1"/>
        <v>45</v>
      </c>
      <c r="O16" s="62">
        <f t="shared" si="1"/>
        <v>39</v>
      </c>
      <c r="P16" s="62">
        <f t="shared" si="1"/>
        <v>22.763999999999999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231.82399999999998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>
        <v>56</v>
      </c>
      <c r="D19" s="72">
        <v>8</v>
      </c>
      <c r="E19" s="72">
        <v>8</v>
      </c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</v>
      </c>
      <c r="V19" s="72"/>
      <c r="W19" s="72"/>
      <c r="X19" s="72"/>
      <c r="Y19" s="72"/>
      <c r="Z19" s="73"/>
      <c r="AA19" s="74">
        <f t="shared" ref="AA19:AA24" si="2">SUM(B19:Z19)</f>
        <v>198</v>
      </c>
    </row>
    <row r="20" spans="1:27" ht="25.15" customHeight="1" x14ac:dyDescent="0.2">
      <c r="A20" s="75" t="s">
        <v>15</v>
      </c>
      <c r="B20" s="76">
        <v>0.875</v>
      </c>
      <c r="C20" s="77">
        <v>12.847</v>
      </c>
      <c r="D20" s="77">
        <v>13.287000000000001</v>
      </c>
      <c r="E20" s="77">
        <v>6.2430000000000003</v>
      </c>
      <c r="F20" s="77">
        <v>0.81499999999999995</v>
      </c>
      <c r="G20" s="77">
        <v>0.98799999999999999</v>
      </c>
      <c r="H20" s="77">
        <v>1.123</v>
      </c>
      <c r="I20" s="77">
        <v>1.165</v>
      </c>
      <c r="J20" s="77">
        <v>1.1880000000000002</v>
      </c>
      <c r="K20" s="77">
        <v>1.266</v>
      </c>
      <c r="L20" s="77">
        <v>1.23</v>
      </c>
      <c r="M20" s="77">
        <v>1.262</v>
      </c>
      <c r="N20" s="77">
        <v>1.264</v>
      </c>
      <c r="O20" s="77">
        <v>1.1640000000000001</v>
      </c>
      <c r="P20" s="77">
        <v>1.121</v>
      </c>
      <c r="Q20" s="77">
        <v>6.9000000000000006E-2</v>
      </c>
      <c r="R20" s="77">
        <v>6.7000000000000004E-2</v>
      </c>
      <c r="S20" s="77">
        <v>6.7000000000000004E-2</v>
      </c>
      <c r="T20" s="77">
        <v>8.7039999999999988</v>
      </c>
      <c r="U20" s="77">
        <v>13.766</v>
      </c>
      <c r="V20" s="77">
        <v>14.888</v>
      </c>
      <c r="W20" s="77">
        <v>5.9609999999999994</v>
      </c>
      <c r="X20" s="77">
        <v>9.2969999999999988</v>
      </c>
      <c r="Y20" s="77">
        <v>5.7000000000000002E-2</v>
      </c>
      <c r="Z20" s="78"/>
      <c r="AA20" s="79">
        <f t="shared" si="2"/>
        <v>98.714000000000013</v>
      </c>
    </row>
    <row r="21" spans="1:27" ht="25.15" customHeight="1" x14ac:dyDescent="0.2">
      <c r="A21" s="75" t="s">
        <v>16</v>
      </c>
      <c r="B21" s="80">
        <v>66.569000000000003</v>
      </c>
      <c r="C21" s="81">
        <v>80.384</v>
      </c>
      <c r="D21" s="81">
        <v>49.788999999999994</v>
      </c>
      <c r="E21" s="81">
        <v>47.371000000000002</v>
      </c>
      <c r="F21" s="81">
        <v>51.91</v>
      </c>
      <c r="G21" s="81">
        <v>52.124000000000002</v>
      </c>
      <c r="H21" s="81">
        <v>30.596</v>
      </c>
      <c r="I21" s="81">
        <v>47.796000000000006</v>
      </c>
      <c r="J21" s="81">
        <v>42.266000000000005</v>
      </c>
      <c r="K21" s="81">
        <v>53.109000000000002</v>
      </c>
      <c r="L21" s="81">
        <v>11.763999999999999</v>
      </c>
      <c r="M21" s="81">
        <v>8.43</v>
      </c>
      <c r="N21" s="81">
        <v>10.389000000000001</v>
      </c>
      <c r="O21" s="81">
        <v>12.214</v>
      </c>
      <c r="P21" s="81">
        <v>11.621999999999998</v>
      </c>
      <c r="Q21" s="81">
        <v>46.164999999999999</v>
      </c>
      <c r="R21" s="81">
        <v>43.236000000000004</v>
      </c>
      <c r="S21" s="81">
        <v>43.576000000000001</v>
      </c>
      <c r="T21" s="81">
        <v>63.241</v>
      </c>
      <c r="U21" s="81">
        <v>36.153000000000006</v>
      </c>
      <c r="V21" s="81">
        <v>28.714000000000002</v>
      </c>
      <c r="W21" s="81">
        <v>69.945999999999998</v>
      </c>
      <c r="X21" s="81">
        <v>57.379000000000005</v>
      </c>
      <c r="Y21" s="81">
        <v>56.713999999999999</v>
      </c>
      <c r="Z21" s="78"/>
      <c r="AA21" s="79">
        <f t="shared" si="2"/>
        <v>1021.4570000000001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142.44400000000002</v>
      </c>
      <c r="C25" s="88">
        <f t="shared" si="3"/>
        <v>149.23099999999999</v>
      </c>
      <c r="D25" s="88">
        <f t="shared" si="3"/>
        <v>71.075999999999993</v>
      </c>
      <c r="E25" s="88">
        <f t="shared" si="3"/>
        <v>61.614000000000004</v>
      </c>
      <c r="F25" s="88">
        <f t="shared" si="3"/>
        <v>52.724999999999994</v>
      </c>
      <c r="G25" s="88">
        <f t="shared" si="3"/>
        <v>53.112000000000002</v>
      </c>
      <c r="H25" s="88">
        <f t="shared" si="3"/>
        <v>81.718999999999994</v>
      </c>
      <c r="I25" s="88">
        <f t="shared" si="3"/>
        <v>48.961000000000006</v>
      </c>
      <c r="J25" s="88">
        <f t="shared" si="3"/>
        <v>43.454000000000008</v>
      </c>
      <c r="K25" s="88">
        <f t="shared" si="3"/>
        <v>54.375</v>
      </c>
      <c r="L25" s="88">
        <f t="shared" si="3"/>
        <v>12.994</v>
      </c>
      <c r="M25" s="88">
        <f t="shared" si="3"/>
        <v>9.6920000000000002</v>
      </c>
      <c r="N25" s="88">
        <f t="shared" si="3"/>
        <v>11.653</v>
      </c>
      <c r="O25" s="88">
        <f t="shared" si="3"/>
        <v>13.378</v>
      </c>
      <c r="P25" s="88">
        <f t="shared" si="3"/>
        <v>12.742999999999999</v>
      </c>
      <c r="Q25" s="88">
        <f t="shared" si="3"/>
        <v>46.234000000000002</v>
      </c>
      <c r="R25" s="88">
        <f t="shared" si="3"/>
        <v>43.303000000000004</v>
      </c>
      <c r="S25" s="88">
        <f t="shared" si="3"/>
        <v>43.643000000000001</v>
      </c>
      <c r="T25" s="88">
        <f t="shared" si="3"/>
        <v>71.944999999999993</v>
      </c>
      <c r="U25" s="88">
        <f t="shared" si="3"/>
        <v>50.919000000000004</v>
      </c>
      <c r="V25" s="88">
        <f t="shared" si="3"/>
        <v>43.602000000000004</v>
      </c>
      <c r="W25" s="88">
        <f t="shared" si="3"/>
        <v>75.906999999999996</v>
      </c>
      <c r="X25" s="88">
        <f t="shared" si="3"/>
        <v>66.676000000000002</v>
      </c>
      <c r="Y25" s="88">
        <f t="shared" si="3"/>
        <v>56.771000000000001</v>
      </c>
      <c r="Z25" s="89">
        <f t="shared" si="3"/>
        <v>0</v>
      </c>
      <c r="AA25" s="90">
        <f t="shared" si="3"/>
        <v>1318.171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142.44399999999999</v>
      </c>
      <c r="C29" s="77">
        <v>149.23099999999999</v>
      </c>
      <c r="D29" s="77">
        <v>71.075999999999993</v>
      </c>
      <c r="E29" s="77">
        <v>61.613999999999997</v>
      </c>
      <c r="F29" s="77">
        <v>59.784999999999997</v>
      </c>
      <c r="G29" s="77">
        <v>53.112000000000002</v>
      </c>
      <c r="H29" s="77">
        <v>81.718999999999994</v>
      </c>
      <c r="I29" s="77">
        <v>48.960999999999999</v>
      </c>
      <c r="J29" s="77">
        <v>43.454000000000001</v>
      </c>
      <c r="K29" s="77">
        <v>54.375</v>
      </c>
      <c r="L29" s="77">
        <v>78.994</v>
      </c>
      <c r="M29" s="77">
        <v>61.692</v>
      </c>
      <c r="N29" s="77">
        <v>56.652999999999999</v>
      </c>
      <c r="O29" s="77">
        <v>52.378</v>
      </c>
      <c r="P29" s="77">
        <v>35.506999999999998</v>
      </c>
      <c r="Q29" s="77">
        <v>46.234000000000002</v>
      </c>
      <c r="R29" s="77">
        <v>43.302999999999997</v>
      </c>
      <c r="S29" s="77">
        <v>43.643000000000001</v>
      </c>
      <c r="T29" s="77">
        <v>71.944999999999993</v>
      </c>
      <c r="U29" s="77">
        <v>50.918999999999997</v>
      </c>
      <c r="V29" s="77">
        <v>43.601999999999997</v>
      </c>
      <c r="W29" s="77">
        <v>75.906999999999996</v>
      </c>
      <c r="X29" s="77">
        <v>66.676000000000002</v>
      </c>
      <c r="Y29" s="77">
        <v>56.771000000000001</v>
      </c>
      <c r="Z29" s="78"/>
      <c r="AA29" s="79">
        <f>SUM(B29:Z29)</f>
        <v>1549.9950000000001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142.44399999999999</v>
      </c>
      <c r="C31" s="62">
        <f t="shared" si="4"/>
        <v>149.23099999999999</v>
      </c>
      <c r="D31" s="62">
        <f t="shared" si="4"/>
        <v>71.075999999999993</v>
      </c>
      <c r="E31" s="62">
        <f t="shared" si="4"/>
        <v>61.613999999999997</v>
      </c>
      <c r="F31" s="62">
        <f t="shared" si="4"/>
        <v>59.784999999999997</v>
      </c>
      <c r="G31" s="62">
        <f t="shared" si="4"/>
        <v>53.112000000000002</v>
      </c>
      <c r="H31" s="62">
        <f t="shared" si="4"/>
        <v>81.718999999999994</v>
      </c>
      <c r="I31" s="62">
        <f t="shared" si="4"/>
        <v>48.960999999999999</v>
      </c>
      <c r="J31" s="62">
        <f t="shared" si="4"/>
        <v>43.454000000000001</v>
      </c>
      <c r="K31" s="62">
        <f t="shared" si="4"/>
        <v>54.375</v>
      </c>
      <c r="L31" s="62">
        <f t="shared" si="4"/>
        <v>78.994</v>
      </c>
      <c r="M31" s="62">
        <f t="shared" si="4"/>
        <v>61.692</v>
      </c>
      <c r="N31" s="62">
        <f t="shared" si="4"/>
        <v>56.652999999999999</v>
      </c>
      <c r="O31" s="62">
        <f t="shared" si="4"/>
        <v>52.378</v>
      </c>
      <c r="P31" s="62">
        <f t="shared" si="4"/>
        <v>35.506999999999998</v>
      </c>
      <c r="Q31" s="62">
        <f t="shared" si="4"/>
        <v>46.234000000000002</v>
      </c>
      <c r="R31" s="62">
        <f t="shared" si="4"/>
        <v>43.302999999999997</v>
      </c>
      <c r="S31" s="62">
        <f t="shared" si="4"/>
        <v>43.643000000000001</v>
      </c>
      <c r="T31" s="62">
        <f t="shared" si="4"/>
        <v>71.944999999999993</v>
      </c>
      <c r="U31" s="62">
        <f t="shared" si="4"/>
        <v>50.918999999999997</v>
      </c>
      <c r="V31" s="62">
        <f t="shared" si="4"/>
        <v>43.601999999999997</v>
      </c>
      <c r="W31" s="62">
        <f t="shared" si="4"/>
        <v>75.906999999999996</v>
      </c>
      <c r="X31" s="62">
        <f t="shared" si="4"/>
        <v>66.676000000000002</v>
      </c>
      <c r="Y31" s="62">
        <f t="shared" si="4"/>
        <v>56.771000000000001</v>
      </c>
      <c r="Z31" s="63">
        <f t="shared" si="4"/>
        <v>0</v>
      </c>
      <c r="AA31" s="64">
        <f t="shared" si="4"/>
        <v>1549.9950000000001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0.9</v>
      </c>
      <c r="R38" s="99">
        <v>67.400000000000006</v>
      </c>
      <c r="S38" s="99">
        <v>86.5</v>
      </c>
      <c r="T38" s="99"/>
      <c r="U38" s="99"/>
      <c r="V38" s="99"/>
      <c r="W38" s="99"/>
      <c r="X38" s="99"/>
      <c r="Y38" s="99"/>
      <c r="Z38" s="100"/>
      <c r="AA38" s="79">
        <f t="shared" si="5"/>
        <v>154.80000000000001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0.9</v>
      </c>
      <c r="R39" s="88">
        <f t="shared" si="6"/>
        <v>67.400000000000006</v>
      </c>
      <c r="S39" s="88">
        <f t="shared" si="6"/>
        <v>86.5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154.80000000000001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0.9</v>
      </c>
      <c r="R46" s="99">
        <v>67.400000000000006</v>
      </c>
      <c r="S46" s="99">
        <v>86.5</v>
      </c>
      <c r="T46" s="99"/>
      <c r="U46" s="99"/>
      <c r="V46" s="99"/>
      <c r="W46" s="99"/>
      <c r="X46" s="99"/>
      <c r="Y46" s="99"/>
      <c r="Z46" s="100"/>
      <c r="AA46" s="79">
        <f t="shared" si="7"/>
        <v>154.80000000000001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0.9</v>
      </c>
      <c r="R48" s="88">
        <f t="shared" si="8"/>
        <v>67.400000000000006</v>
      </c>
      <c r="S48" s="88">
        <f t="shared" si="8"/>
        <v>86.5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154.80000000000001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142.44400000000002</v>
      </c>
      <c r="C51" s="88">
        <f t="shared" si="10"/>
        <v>149.23099999999999</v>
      </c>
      <c r="D51" s="88">
        <f t="shared" si="10"/>
        <v>71.075999999999993</v>
      </c>
      <c r="E51" s="88">
        <f t="shared" si="10"/>
        <v>61.614000000000004</v>
      </c>
      <c r="F51" s="88">
        <f t="shared" si="10"/>
        <v>59.784999999999997</v>
      </c>
      <c r="G51" s="88">
        <f t="shared" si="10"/>
        <v>53.112000000000002</v>
      </c>
      <c r="H51" s="88">
        <f t="shared" si="10"/>
        <v>81.718999999999994</v>
      </c>
      <c r="I51" s="88">
        <f t="shared" si="10"/>
        <v>48.961000000000006</v>
      </c>
      <c r="J51" s="88">
        <f t="shared" si="10"/>
        <v>43.454000000000008</v>
      </c>
      <c r="K51" s="88">
        <f t="shared" si="10"/>
        <v>54.375</v>
      </c>
      <c r="L51" s="88">
        <f t="shared" si="10"/>
        <v>78.994</v>
      </c>
      <c r="M51" s="88">
        <f t="shared" si="10"/>
        <v>61.692</v>
      </c>
      <c r="N51" s="88">
        <f t="shared" si="10"/>
        <v>56.652999999999999</v>
      </c>
      <c r="O51" s="88">
        <f t="shared" si="10"/>
        <v>52.378</v>
      </c>
      <c r="P51" s="88">
        <f t="shared" si="10"/>
        <v>35.506999999999998</v>
      </c>
      <c r="Q51" s="88">
        <f t="shared" si="10"/>
        <v>47.134</v>
      </c>
      <c r="R51" s="88">
        <f t="shared" si="10"/>
        <v>110.703</v>
      </c>
      <c r="S51" s="88">
        <f t="shared" si="10"/>
        <v>130.143</v>
      </c>
      <c r="T51" s="88">
        <f t="shared" si="10"/>
        <v>71.944999999999993</v>
      </c>
      <c r="U51" s="88">
        <f t="shared" si="10"/>
        <v>50.919000000000004</v>
      </c>
      <c r="V51" s="88">
        <f t="shared" si="10"/>
        <v>43.602000000000004</v>
      </c>
      <c r="W51" s="88">
        <f t="shared" si="10"/>
        <v>75.906999999999996</v>
      </c>
      <c r="X51" s="88">
        <f t="shared" si="10"/>
        <v>66.676000000000002</v>
      </c>
      <c r="Y51" s="88">
        <f t="shared" si="10"/>
        <v>56.771000000000001</v>
      </c>
      <c r="Z51" s="89">
        <f t="shared" si="10"/>
        <v>0</v>
      </c>
      <c r="AA51" s="104">
        <f>SUM(B51:Z51)</f>
        <v>1704.7950000000001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-89.4</v>
      </c>
      <c r="C4" s="18">
        <v>-84</v>
      </c>
      <c r="D4" s="18">
        <v>-6.1</v>
      </c>
      <c r="E4" s="18">
        <v>-24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0.9</v>
      </c>
      <c r="R4" s="18">
        <v>67.400000000000006</v>
      </c>
      <c r="S4" s="18">
        <v>86.5</v>
      </c>
      <c r="T4" s="18"/>
      <c r="U4" s="18"/>
      <c r="V4" s="18"/>
      <c r="W4" s="18">
        <v>-56.7</v>
      </c>
      <c r="X4" s="18">
        <v>-43.3</v>
      </c>
      <c r="Y4" s="18">
        <v>-40.4</v>
      </c>
      <c r="Z4" s="19"/>
      <c r="AA4" s="111">
        <f>SUM(B4:Z4)</f>
        <v>-189.1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107.74</v>
      </c>
      <c r="C7" s="117">
        <v>107.74</v>
      </c>
      <c r="D7" s="117">
        <v>107.23</v>
      </c>
      <c r="E7" s="117">
        <v>98.52</v>
      </c>
      <c r="F7" s="117">
        <v>85</v>
      </c>
      <c r="G7" s="117">
        <v>88.34</v>
      </c>
      <c r="H7" s="117">
        <v>94.48</v>
      </c>
      <c r="I7" s="117">
        <v>90.68</v>
      </c>
      <c r="J7" s="117">
        <v>86.4</v>
      </c>
      <c r="K7" s="117">
        <v>88.02</v>
      </c>
      <c r="L7" s="117">
        <v>77.97</v>
      </c>
      <c r="M7" s="117">
        <v>82</v>
      </c>
      <c r="N7" s="117">
        <v>82</v>
      </c>
      <c r="O7" s="117">
        <v>80.47</v>
      </c>
      <c r="P7" s="117">
        <v>65.59</v>
      </c>
      <c r="Q7" s="117">
        <v>88.22</v>
      </c>
      <c r="R7" s="117">
        <v>90.43</v>
      </c>
      <c r="S7" s="117">
        <v>110</v>
      </c>
      <c r="T7" s="117">
        <v>188</v>
      </c>
      <c r="U7" s="117">
        <v>255.98</v>
      </c>
      <c r="V7" s="117">
        <v>286.67</v>
      </c>
      <c r="W7" s="117">
        <v>118.22</v>
      </c>
      <c r="X7" s="117">
        <v>108.99</v>
      </c>
      <c r="Y7" s="117">
        <v>102.86</v>
      </c>
      <c r="Z7" s="118"/>
      <c r="AA7" s="119">
        <f>IF(SUM(B7:Z7)&lt;&gt;0,AVERAGEIF(B7:Z7,"&lt;&gt;"""),"")</f>
        <v>112.14791666666666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89.4</v>
      </c>
      <c r="C15" s="133">
        <v>84</v>
      </c>
      <c r="D15" s="133">
        <v>6.1</v>
      </c>
      <c r="E15" s="133">
        <v>24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56.7</v>
      </c>
      <c r="X15" s="133">
        <v>43.3</v>
      </c>
      <c r="Y15" s="133">
        <v>40.4</v>
      </c>
      <c r="Z15" s="131"/>
      <c r="AA15" s="132">
        <f t="shared" si="0"/>
        <v>343.9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89.4</v>
      </c>
      <c r="C16" s="135">
        <f t="shared" si="1"/>
        <v>84</v>
      </c>
      <c r="D16" s="135">
        <f t="shared" si="1"/>
        <v>6.1</v>
      </c>
      <c r="E16" s="135">
        <f t="shared" si="1"/>
        <v>24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56.7</v>
      </c>
      <c r="X16" s="135">
        <f t="shared" si="1"/>
        <v>43.3</v>
      </c>
      <c r="Y16" s="135">
        <f t="shared" si="1"/>
        <v>40.4</v>
      </c>
      <c r="Z16" s="136" t="str">
        <f t="shared" si="1"/>
        <v/>
      </c>
      <c r="AA16" s="90">
        <f t="shared" si="0"/>
        <v>343.9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0.9</v>
      </c>
      <c r="R23" s="133">
        <v>67.400000000000006</v>
      </c>
      <c r="S23" s="133">
        <v>86.5</v>
      </c>
      <c r="T23" s="133"/>
      <c r="U23" s="133"/>
      <c r="V23" s="133"/>
      <c r="W23" s="133"/>
      <c r="X23" s="133"/>
      <c r="Y23" s="133"/>
      <c r="Z23" s="131"/>
      <c r="AA23" s="132">
        <f t="shared" si="2"/>
        <v>154.80000000000001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0.9</v>
      </c>
      <c r="R24" s="135">
        <f t="shared" si="3"/>
        <v>67.400000000000006</v>
      </c>
      <c r="S24" s="135">
        <f t="shared" si="3"/>
        <v>86.5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154.80000000000001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2023-08-25T13:31:32Z</dcterms:created>
  <dcterms:modified xsi:type="dcterms:W3CDTF">2023-08-25T13:31:34Z</dcterms:modified>
</cp:coreProperties>
</file>