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<sst xmlns="http://schemas.openxmlformats.org/spreadsheetml/2006/main" count="117" uniqueCount="53">
  <si>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24/08/2023 16:25:09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</si>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</sst>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96-45C9-82A2-A3F1C85B2FF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96-45C9-82A2-A3F1C85B2FF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296-45C9-82A2-A3F1C85B2FF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96-45C9-82A2-A3F1C85B2FF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51.353000000000002</c:v>
                </c:pt>
                <c:pt idx="1">
                  <c:v>46.879999999999995</c:v>
                </c:pt>
                <c:pt idx="2">
                  <c:v>42.614000000000004</c:v>
                </c:pt>
                <c:pt idx="3">
                  <c:v>44.409000000000006</c:v>
                </c:pt>
                <c:pt idx="4">
                  <c:v>44.651000000000003</c:v>
                </c:pt>
                <c:pt idx="5">
                  <c:v>52.415999999999997</c:v>
                </c:pt>
                <c:pt idx="6">
                  <c:v>48.454999999999998</c:v>
                </c:pt>
                <c:pt idx="7">
                  <c:v>36.963999999999999</c:v>
                </c:pt>
                <c:pt idx="8">
                  <c:v>24.142000000000003</c:v>
                </c:pt>
                <c:pt idx="9">
                  <c:v>14.499000000000002</c:v>
                </c:pt>
                <c:pt idx="10">
                  <c:v>12.365999999999998</c:v>
                </c:pt>
                <c:pt idx="11">
                  <c:v>17.911999999999999</c:v>
                </c:pt>
                <c:pt idx="12">
                  <c:v>31.591000000000001</c:v>
                </c:pt>
                <c:pt idx="13">
                  <c:v>31.903000000000002</c:v>
                </c:pt>
                <c:pt idx="14">
                  <c:v>12.779999999999998</c:v>
                </c:pt>
                <c:pt idx="15">
                  <c:v>10.883000000000001</c:v>
                </c:pt>
                <c:pt idx="16">
                  <c:v>10.409000000000001</c:v>
                </c:pt>
                <c:pt idx="17">
                  <c:v>9.7600000000000016</c:v>
                </c:pt>
                <c:pt idx="18">
                  <c:v>10.071000000000002</c:v>
                </c:pt>
                <c:pt idx="19">
                  <c:v>19.986999999999998</c:v>
                </c:pt>
                <c:pt idx="20">
                  <c:v>21.082999999999998</c:v>
                </c:pt>
                <c:pt idx="21">
                  <c:v>17.653000000000002</c:v>
                </c:pt>
                <c:pt idx="22">
                  <c:v>19.766999999999999</c:v>
                </c:pt>
                <c:pt idx="23">
                  <c:v>18.766000000000002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96-45C9-82A2-A3F1C85B2FF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96-45C9-82A2-A3F1C85B2FF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96-45C9-82A2-A3F1C85B2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91.097000000000008</c:v>
                </c:pt>
                <c:pt idx="1">
                  <c:v>72.458999999999989</c:v>
                </c:pt>
                <c:pt idx="2">
                  <c:v>71.725999999999999</c:v>
                </c:pt>
                <c:pt idx="3">
                  <c:v>68.242000000000004</c:v>
                </c:pt>
                <c:pt idx="4">
                  <c:v>55.088999999999999</c:v>
                </c:pt>
                <c:pt idx="5">
                  <c:v>52.774999999999999</c:v>
                </c:pt>
                <c:pt idx="6">
                  <c:v>70.686000000000007</c:v>
                </c:pt>
                <c:pt idx="7">
                  <c:v>201.09099999999998</c:v>
                </c:pt>
                <c:pt idx="8">
                  <c:v>55.18</c:v>
                </c:pt>
                <c:pt idx="9">
                  <c:v>52.856000000000002</c:v>
                </c:pt>
                <c:pt idx="10">
                  <c:v>66.167000000000002</c:v>
                </c:pt>
                <c:pt idx="11">
                  <c:v>68.054999999999993</c:v>
                </c:pt>
                <c:pt idx="12">
                  <c:v>51.015000000000008</c:v>
                </c:pt>
                <c:pt idx="13">
                  <c:v>51.970999999999997</c:v>
                </c:pt>
                <c:pt idx="14">
                  <c:v>105.366</c:v>
                </c:pt>
                <c:pt idx="15">
                  <c:v>140.917</c:v>
                </c:pt>
                <c:pt idx="16">
                  <c:v>40.896000000000001</c:v>
                </c:pt>
                <c:pt idx="17">
                  <c:v>38.360000000000007</c:v>
                </c:pt>
                <c:pt idx="18">
                  <c:v>39.442999999999998</c:v>
                </c:pt>
                <c:pt idx="19">
                  <c:v>22.338999999999999</c:v>
                </c:pt>
                <c:pt idx="20">
                  <c:v>54.069999999999993</c:v>
                </c:pt>
                <c:pt idx="21">
                  <c:v>23.235000000000003</c:v>
                </c:pt>
                <c:pt idx="22">
                  <c:v>41.766999999999996</c:v>
                </c:pt>
                <c:pt idx="23">
                  <c:v>39.766000000000005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96-45C9-82A2-A3F1C85B2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</c:v>
                </c:pt>
                <c:pt idx="1">
                  <c:v>117.8</c:v>
                </c:pt>
                <c:pt idx="2">
                  <c:v>120.31</c:v>
                </c:pt>
                <c:pt idx="3">
                  <c:v>109</c:v>
                </c:pt>
                <c:pt idx="4">
                  <c:v>90</c:v>
                </c:pt>
                <c:pt idx="5">
                  <c:v>103.23</c:v>
                </c:pt>
                <c:pt idx="6">
                  <c:v>113.22</c:v>
                </c:pt>
                <c:pt idx="7">
                  <c:v>139.75</c:v>
                </c:pt>
                <c:pt idx="8">
                  <c:v>112.46</c:v>
                </c:pt>
                <c:pt idx="9">
                  <c:v>102.1</c:v>
                </c:pt>
                <c:pt idx="10">
                  <c:v>90.58</c:v>
                </c:pt>
                <c:pt idx="11">
                  <c:v>107.83</c:v>
                </c:pt>
                <c:pt idx="12">
                  <c:v>95.7</c:v>
                </c:pt>
                <c:pt idx="13">
                  <c:v>91.46</c:v>
                </c:pt>
                <c:pt idx="14">
                  <c:v>112</c:v>
                </c:pt>
                <c:pt idx="15">
                  <c:v>120.57</c:v>
                </c:pt>
                <c:pt idx="16">
                  <c:v>127.55</c:v>
                </c:pt>
                <c:pt idx="17">
                  <c:v>212.73</c:v>
                </c:pt>
                <c:pt idx="18">
                  <c:v>281.83</c:v>
                </c:pt>
                <c:pt idx="19">
                  <c:v>400</c:v>
                </c:pt>
                <c:pt idx="20">
                  <c:v>400</c:v>
                </c:pt>
                <c:pt idx="21">
                  <c:v>248.7</c:v>
                </c:pt>
                <c:pt idx="22">
                  <c:v>164.79</c:v>
                </c:pt>
                <c:pt idx="23">
                  <c:v>154.87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96-45C9-82A2-A3F1C85B2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91.125</v>
      </c>
      <c r="C4" s="18">
        <v>72.468000000000004</v>
      </c>
      <c r="D4" s="18">
        <v>71.704999999999984</v>
      </c>
      <c r="E4" s="18">
        <v>68.26100000000001</v>
      </c>
      <c r="F4" s="18">
        <v>55.089000000000006</v>
      </c>
      <c r="G4" s="18">
        <v>52.815999999999995</v>
      </c>
      <c r="H4" s="18">
        <v>70.703999999999994</v>
      </c>
      <c r="I4" s="18">
        <v>201.10999999999999</v>
      </c>
      <c r="J4" s="18">
        <v>55.179999999999993</v>
      </c>
      <c r="K4" s="18">
        <v>52.855999999999995</v>
      </c>
      <c r="L4" s="18">
        <v>66.167000000000002</v>
      </c>
      <c r="M4" s="18">
        <v>68.055000000000007</v>
      </c>
      <c r="N4" s="18">
        <v>51.015000000000001</v>
      </c>
      <c r="O4" s="18">
        <v>51.971000000000011</v>
      </c>
      <c r="P4" s="18">
        <v>105.36600000000001</v>
      </c>
      <c r="Q4" s="18">
        <v>140.92500000000004</v>
      </c>
      <c r="R4" s="18">
        <v>40.914999999999999</v>
      </c>
      <c r="S4" s="18">
        <v>38.36</v>
      </c>
      <c r="T4" s="18">
        <v>39.442999999999998</v>
      </c>
      <c r="U4" s="18">
        <v>22.339000000000002</v>
      </c>
      <c r="V4" s="18">
        <v>54.069999999999986</v>
      </c>
      <c r="W4" s="18">
        <v>23.235000000000003</v>
      </c>
      <c r="X4" s="18">
        <v>41.767000000000003</v>
      </c>
      <c r="Y4" s="18">
        <v>39.765999999999991</v>
      </c>
      <c r="Z4" s="19"/>
      <c r="AA4" s="20">
        <f>SUM(B4:Z4)</f>
        <v>1574.7079999999999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</v>
      </c>
      <c r="C7" s="28">
        <v>117.8</v>
      </c>
      <c r="D7" s="28">
        <v>120.31</v>
      </c>
      <c r="E7" s="28">
        <v>109</v>
      </c>
      <c r="F7" s="28">
        <v>90</v>
      </c>
      <c r="G7" s="28">
        <v>103.23</v>
      </c>
      <c r="H7" s="28">
        <v>113.22</v>
      </c>
      <c r="I7" s="28">
        <v>139.75</v>
      </c>
      <c r="J7" s="28">
        <v>112.46</v>
      </c>
      <c r="K7" s="28">
        <v>102.1</v>
      </c>
      <c r="L7" s="28">
        <v>90.58</v>
      </c>
      <c r="M7" s="28">
        <v>107.83</v>
      </c>
      <c r="N7" s="28">
        <v>95.7</v>
      </c>
      <c r="O7" s="28">
        <v>91.46</v>
      </c>
      <c r="P7" s="28">
        <v>112</v>
      </c>
      <c r="Q7" s="28">
        <v>120.57</v>
      </c>
      <c r="R7" s="28">
        <v>127.55</v>
      </c>
      <c r="S7" s="28">
        <v>212.73</v>
      </c>
      <c r="T7" s="28">
        <v>281.83</v>
      </c>
      <c r="U7" s="28">
        <v>400</v>
      </c>
      <c r="V7" s="28">
        <v>400</v>
      </c>
      <c r="W7" s="28">
        <v>248.7</v>
      </c>
      <c r="X7" s="28">
        <v>164.79</v>
      </c>
      <c r="Y7" s="28">
        <v>154.87</v>
      </c>
      <c r="Z7" s="29"/>
      <c r="AA7" s="30">
        <f>IF(SUM(B7:Z7)&lt;&gt;0,AVERAGEIF(B7:Z7,"&lt;&gt;"""),"")</f>
        <v>155.43666666666664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51.353000000000002</v>
      </c>
      <c r="C14" s="57">
        <v>46.879999999999995</v>
      </c>
      <c r="D14" s="57">
        <v>42.614000000000004</v>
      </c>
      <c r="E14" s="57">
        <v>44.409000000000006</v>
      </c>
      <c r="F14" s="57">
        <v>44.651000000000003</v>
      </c>
      <c r="G14" s="57">
        <v>52.415999999999997</v>
      </c>
      <c r="H14" s="57">
        <v>48.454999999999998</v>
      </c>
      <c r="I14" s="57">
        <v>36.963999999999999</v>
      </c>
      <c r="J14" s="57">
        <v>24.142000000000003</v>
      </c>
      <c r="K14" s="57">
        <v>14.499000000000002</v>
      </c>
      <c r="L14" s="57">
        <v>12.365999999999998</v>
      </c>
      <c r="M14" s="57">
        <v>17.911999999999999</v>
      </c>
      <c r="N14" s="57">
        <v>31.591000000000001</v>
      </c>
      <c r="O14" s="57">
        <v>31.903000000000002</v>
      </c>
      <c r="P14" s="57">
        <v>12.779999999999998</v>
      </c>
      <c r="Q14" s="57">
        <v>10.883000000000001</v>
      </c>
      <c r="R14" s="57">
        <v>10.409000000000001</v>
      </c>
      <c r="S14" s="57">
        <v>9.7600000000000016</v>
      </c>
      <c r="T14" s="57">
        <v>10.071000000000002</v>
      </c>
      <c r="U14" s="57">
        <v>19.986999999999998</v>
      </c>
      <c r="V14" s="57">
        <v>21.082999999999998</v>
      </c>
      <c r="W14" s="57">
        <v>17.653000000000002</v>
      </c>
      <c r="X14" s="57">
        <v>19.766999999999999</v>
      </c>
      <c r="Y14" s="57">
        <v>18.766000000000002</v>
      </c>
      <c r="Z14" s="58"/>
      <c r="AA14" s="59">
        <f t="shared" si="0"/>
        <v>651.31400000000008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51.353000000000002</v>
      </c>
      <c r="C16" s="62">
        <f t="shared" ref="C16:Z16" si="1">IF(LEN(C$2)&gt;0,SUM(C10:C15),"")</f>
        <v>46.879999999999995</v>
      </c>
      <c r="D16" s="62">
        <f t="shared" si="1"/>
        <v>42.614000000000004</v>
      </c>
      <c r="E16" s="62">
        <f t="shared" si="1"/>
        <v>44.409000000000006</v>
      </c>
      <c r="F16" s="62">
        <f t="shared" si="1"/>
        <v>44.651000000000003</v>
      </c>
      <c r="G16" s="62">
        <f t="shared" si="1"/>
        <v>52.415999999999997</v>
      </c>
      <c r="H16" s="62">
        <f t="shared" si="1"/>
        <v>48.454999999999998</v>
      </c>
      <c r="I16" s="62">
        <f t="shared" si="1"/>
        <v>36.963999999999999</v>
      </c>
      <c r="J16" s="62">
        <f t="shared" si="1"/>
        <v>24.142000000000003</v>
      </c>
      <c r="K16" s="62">
        <f t="shared" si="1"/>
        <v>14.499000000000002</v>
      </c>
      <c r="L16" s="62">
        <f t="shared" si="1"/>
        <v>12.365999999999998</v>
      </c>
      <c r="M16" s="62">
        <f t="shared" si="1"/>
        <v>17.911999999999999</v>
      </c>
      <c r="N16" s="62">
        <f t="shared" si="1"/>
        <v>31.591000000000001</v>
      </c>
      <c r="O16" s="62">
        <f t="shared" si="1"/>
        <v>31.903000000000002</v>
      </c>
      <c r="P16" s="62">
        <f t="shared" si="1"/>
        <v>12.779999999999998</v>
      </c>
      <c r="Q16" s="62">
        <f t="shared" si="1"/>
        <v>10.883000000000001</v>
      </c>
      <c r="R16" s="62">
        <f t="shared" si="1"/>
        <v>10.409000000000001</v>
      </c>
      <c r="S16" s="62">
        <f t="shared" si="1"/>
        <v>9.7600000000000016</v>
      </c>
      <c r="T16" s="62">
        <f t="shared" si="1"/>
        <v>10.071000000000002</v>
      </c>
      <c r="U16" s="62">
        <f t="shared" si="1"/>
        <v>19.986999999999998</v>
      </c>
      <c r="V16" s="62">
        <f t="shared" si="1"/>
        <v>21.082999999999998</v>
      </c>
      <c r="W16" s="62">
        <f t="shared" si="1"/>
        <v>17.653000000000002</v>
      </c>
      <c r="X16" s="62">
        <f t="shared" si="1"/>
        <v>19.766999999999999</v>
      </c>
      <c r="Y16" s="62">
        <f t="shared" si="1"/>
        <v>18.766000000000002</v>
      </c>
      <c r="Z16" s="63" t="str">
        <f t="shared" si="1"/>
        <v/>
      </c>
      <c r="AA16" s="64">
        <f>SUM(AA10:AA15)</f>
        <v>651.31400000000008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1.4239999999999999</v>
      </c>
      <c r="K19" s="72">
        <v>0.91800000000000004</v>
      </c>
      <c r="L19" s="72">
        <v>12.79</v>
      </c>
      <c r="M19" s="72"/>
      <c r="N19" s="72"/>
      <c r="O19" s="72"/>
      <c r="P19" s="72"/>
      <c r="Q19" s="72">
        <v>75</v>
      </c>
      <c r="R19" s="72"/>
      <c r="S19" s="72">
        <v>8.6539999999999999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173.786</v>
      </c>
    </row>
    <row r="20" spans="1:27" ht="25.15" customHeight="1" x14ac:dyDescent="0.2">
      <c r="A20" s="75" t="s">
        <v>15</v>
      </c>
      <c r="B20" s="76">
        <v>22.272000000000002</v>
      </c>
      <c r="C20" s="77">
        <v>25</v>
      </c>
      <c r="D20" s="77">
        <v>25.966999999999999</v>
      </c>
      <c r="E20" s="77">
        <v>19.192999999999998</v>
      </c>
      <c r="F20" s="77">
        <v>6.851</v>
      </c>
      <c r="G20" s="77"/>
      <c r="H20" s="77">
        <v>21</v>
      </c>
      <c r="I20" s="77">
        <v>76.558999999999997</v>
      </c>
      <c r="J20" s="77">
        <v>29.614000000000001</v>
      </c>
      <c r="K20" s="77">
        <v>17.439</v>
      </c>
      <c r="L20" s="77">
        <v>30.010999999999999</v>
      </c>
      <c r="M20" s="77">
        <v>36.143000000000001</v>
      </c>
      <c r="N20" s="77">
        <v>5.2990000000000004</v>
      </c>
      <c r="O20" s="77">
        <v>5.3380000000000001</v>
      </c>
      <c r="P20" s="77">
        <v>73.846000000000004</v>
      </c>
      <c r="Q20" s="77">
        <v>29.937000000000001</v>
      </c>
      <c r="R20" s="77">
        <v>25.990000000000002</v>
      </c>
      <c r="S20" s="77">
        <v>19.945999999999998</v>
      </c>
      <c r="T20" s="77">
        <v>24</v>
      </c>
      <c r="U20" s="77">
        <v>1.024</v>
      </c>
      <c r="V20" s="77">
        <v>26.013000000000002</v>
      </c>
      <c r="W20" s="77">
        <v>5.5819999999999999</v>
      </c>
      <c r="X20" s="77">
        <v>22</v>
      </c>
      <c r="Y20" s="77">
        <v>21</v>
      </c>
      <c r="Z20" s="78"/>
      <c r="AA20" s="79">
        <f t="shared" si="2"/>
        <v>570.024</v>
      </c>
    </row>
    <row r="21" spans="1:27" ht="25.15" customHeight="1" x14ac:dyDescent="0.2">
      <c r="A21" s="75" t="s">
        <v>16</v>
      </c>
      <c r="B21" s="80"/>
      <c r="C21" s="81">
        <v>0.58799999999999997</v>
      </c>
      <c r="D21" s="81">
        <v>3.1240000000000001</v>
      </c>
      <c r="E21" s="81">
        <v>4.6589999999999998</v>
      </c>
      <c r="F21" s="81">
        <v>3.5870000000000002</v>
      </c>
      <c r="G21" s="81"/>
      <c r="H21" s="81">
        <v>1.2490000000000001</v>
      </c>
      <c r="I21" s="81">
        <v>12.587</v>
      </c>
      <c r="J21" s="81"/>
      <c r="K21" s="81">
        <v>20</v>
      </c>
      <c r="L21" s="81">
        <v>11</v>
      </c>
      <c r="M21" s="81">
        <v>14</v>
      </c>
      <c r="N21" s="81">
        <v>14.125</v>
      </c>
      <c r="O21" s="81">
        <v>14.73</v>
      </c>
      <c r="P21" s="81">
        <v>18.739999999999998</v>
      </c>
      <c r="Q21" s="81">
        <v>25.104999999999997</v>
      </c>
      <c r="R21" s="81">
        <v>4.516</v>
      </c>
      <c r="S21" s="81"/>
      <c r="T21" s="81">
        <v>5.3719999999999999</v>
      </c>
      <c r="U21" s="81">
        <v>1.3279999999999998</v>
      </c>
      <c r="V21" s="81">
        <v>6.9740000000000002</v>
      </c>
      <c r="W21" s="81"/>
      <c r="X21" s="81"/>
      <c r="Y21" s="81"/>
      <c r="Z21" s="78"/>
      <c r="AA21" s="79">
        <f t="shared" si="2"/>
        <v>161.684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22.272000000000002</v>
      </c>
      <c r="C25" s="88">
        <f t="shared" ref="C25:Z25" si="3">IF(LEN(C$2)&gt;0,SUM(C19:C24),"")</f>
        <v>25.588000000000001</v>
      </c>
      <c r="D25" s="88">
        <f t="shared" si="3"/>
        <v>29.090999999999998</v>
      </c>
      <c r="E25" s="88">
        <f t="shared" si="3"/>
        <v>23.851999999999997</v>
      </c>
      <c r="F25" s="88">
        <f t="shared" si="3"/>
        <v>10.438000000000001</v>
      </c>
      <c r="G25" s="88">
        <f t="shared" si="3"/>
        <v>0</v>
      </c>
      <c r="H25" s="88">
        <f t="shared" si="3"/>
        <v>22.248999999999999</v>
      </c>
      <c r="I25" s="88">
        <f t="shared" si="3"/>
        <v>164.14599999999999</v>
      </c>
      <c r="J25" s="88">
        <f t="shared" si="3"/>
        <v>31.038</v>
      </c>
      <c r="K25" s="88">
        <f t="shared" si="3"/>
        <v>38.356999999999999</v>
      </c>
      <c r="L25" s="88">
        <f t="shared" si="3"/>
        <v>53.801000000000002</v>
      </c>
      <c r="M25" s="88">
        <f t="shared" si="3"/>
        <v>50.143000000000001</v>
      </c>
      <c r="N25" s="88">
        <f t="shared" si="3"/>
        <v>19.423999999999999</v>
      </c>
      <c r="O25" s="88">
        <f t="shared" si="3"/>
        <v>20.068000000000001</v>
      </c>
      <c r="P25" s="88">
        <f t="shared" si="3"/>
        <v>92.585999999999999</v>
      </c>
      <c r="Q25" s="88">
        <f t="shared" si="3"/>
        <v>130.042</v>
      </c>
      <c r="R25" s="88">
        <f t="shared" si="3"/>
        <v>30.506</v>
      </c>
      <c r="S25" s="88">
        <f t="shared" si="3"/>
        <v>28.599999999999998</v>
      </c>
      <c r="T25" s="88">
        <f t="shared" si="3"/>
        <v>29.372</v>
      </c>
      <c r="U25" s="88">
        <f t="shared" si="3"/>
        <v>2.3519999999999999</v>
      </c>
      <c r="V25" s="88">
        <f t="shared" si="3"/>
        <v>32.987000000000002</v>
      </c>
      <c r="W25" s="88">
        <f t="shared" si="3"/>
        <v>5.5819999999999999</v>
      </c>
      <c r="X25" s="88">
        <f t="shared" si="3"/>
        <v>22</v>
      </c>
      <c r="Y25" s="88">
        <f t="shared" si="3"/>
        <v>21</v>
      </c>
      <c r="Z25" s="89" t="str">
        <f t="shared" si="3"/>
        <v/>
      </c>
      <c r="AA25" s="90">
        <f>SUM(AA19:AA24)</f>
        <v>905.49399999999991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73.625</v>
      </c>
      <c r="C29" s="77">
        <v>72.468000000000004</v>
      </c>
      <c r="D29" s="77">
        <v>71.704999999999998</v>
      </c>
      <c r="E29" s="77">
        <v>68.260999999999996</v>
      </c>
      <c r="F29" s="77">
        <v>55.088999999999999</v>
      </c>
      <c r="G29" s="77">
        <v>52.415999999999997</v>
      </c>
      <c r="H29" s="77">
        <v>70.703999999999994</v>
      </c>
      <c r="I29" s="77">
        <v>201.11</v>
      </c>
      <c r="J29" s="77">
        <v>55.18</v>
      </c>
      <c r="K29" s="77">
        <v>52.856000000000002</v>
      </c>
      <c r="L29" s="77">
        <v>66.167000000000002</v>
      </c>
      <c r="M29" s="77">
        <v>68.055000000000007</v>
      </c>
      <c r="N29" s="77">
        <v>51.015000000000001</v>
      </c>
      <c r="O29" s="77">
        <v>51.970999999999997</v>
      </c>
      <c r="P29" s="77">
        <v>105.366</v>
      </c>
      <c r="Q29" s="77">
        <v>140.92500000000001</v>
      </c>
      <c r="R29" s="77">
        <v>40.914999999999999</v>
      </c>
      <c r="S29" s="77">
        <v>38.36</v>
      </c>
      <c r="T29" s="77">
        <v>39.442999999999998</v>
      </c>
      <c r="U29" s="77">
        <v>22.338999999999999</v>
      </c>
      <c r="V29" s="77">
        <v>54.07</v>
      </c>
      <c r="W29" s="77">
        <v>23.234999999999999</v>
      </c>
      <c r="X29" s="77">
        <v>41.767000000000003</v>
      </c>
      <c r="Y29" s="77">
        <v>39.765999999999998</v>
      </c>
      <c r="Z29" s="78"/>
      <c r="AA29" s="79">
        <f>SUM(B29:Z29)</f>
        <v>1556.8079999999998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73.625</v>
      </c>
      <c r="C31" s="62">
        <f t="shared" ref="C31:Z31" si="4">IF(LEN(C$2)&gt;0,SUM(C28:C30),"")</f>
        <v>72.468000000000004</v>
      </c>
      <c r="D31" s="62">
        <f t="shared" si="4"/>
        <v>71.704999999999998</v>
      </c>
      <c r="E31" s="62">
        <f t="shared" si="4"/>
        <v>68.260999999999996</v>
      </c>
      <c r="F31" s="62">
        <f t="shared" si="4"/>
        <v>55.088999999999999</v>
      </c>
      <c r="G31" s="62">
        <f t="shared" si="4"/>
        <v>52.415999999999997</v>
      </c>
      <c r="H31" s="62">
        <f t="shared" si="4"/>
        <v>70.703999999999994</v>
      </c>
      <c r="I31" s="62">
        <f t="shared" si="4"/>
        <v>201.11</v>
      </c>
      <c r="J31" s="62">
        <f t="shared" si="4"/>
        <v>55.18</v>
      </c>
      <c r="K31" s="62">
        <f t="shared" si="4"/>
        <v>52.856000000000002</v>
      </c>
      <c r="L31" s="62">
        <f t="shared" si="4"/>
        <v>66.167000000000002</v>
      </c>
      <c r="M31" s="62">
        <f t="shared" si="4"/>
        <v>68.055000000000007</v>
      </c>
      <c r="N31" s="62">
        <f t="shared" si="4"/>
        <v>51.015000000000001</v>
      </c>
      <c r="O31" s="62">
        <f t="shared" si="4"/>
        <v>51.970999999999997</v>
      </c>
      <c r="P31" s="62">
        <f t="shared" si="4"/>
        <v>105.366</v>
      </c>
      <c r="Q31" s="62">
        <f t="shared" si="4"/>
        <v>140.92500000000001</v>
      </c>
      <c r="R31" s="62">
        <f t="shared" si="4"/>
        <v>40.914999999999999</v>
      </c>
      <c r="S31" s="62">
        <f t="shared" si="4"/>
        <v>38.36</v>
      </c>
      <c r="T31" s="62">
        <f t="shared" si="4"/>
        <v>39.442999999999998</v>
      </c>
      <c r="U31" s="62">
        <f t="shared" si="4"/>
        <v>22.338999999999999</v>
      </c>
      <c r="V31" s="62">
        <f t="shared" si="4"/>
        <v>54.07</v>
      </c>
      <c r="W31" s="62">
        <f t="shared" si="4"/>
        <v>23.234999999999999</v>
      </c>
      <c r="X31" s="62">
        <f t="shared" si="4"/>
        <v>41.767000000000003</v>
      </c>
      <c r="Y31" s="62">
        <f t="shared" si="4"/>
        <v>39.765999999999998</v>
      </c>
      <c r="Z31" s="63" t="str">
        <f t="shared" si="4"/>
        <v/>
      </c>
      <c r="AA31" s="64">
        <f>SUM(AA28:AA30)</f>
        <v>1556.8079999999998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17.5</v>
      </c>
      <c r="C38" s="99"/>
      <c r="D38" s="99"/>
      <c r="E38" s="99"/>
      <c r="F38" s="99"/>
      <c r="G38" s="99">
        <v>0.4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17.899999999999999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17.899999999999999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17.5</v>
      </c>
      <c r="C46" s="99"/>
      <c r="D46" s="99"/>
      <c r="E46" s="99"/>
      <c r="F46" s="99"/>
      <c r="G46" s="99">
        <v>0.4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17.899999999999999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17.899999999999999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91.125</v>
      </c>
      <c r="C51" s="88">
        <f t="shared" si="10"/>
        <v>72.467999999999989</v>
      </c>
      <c r="D51" s="88">
        <f t="shared" si="10"/>
        <v>71.704999999999998</v>
      </c>
      <c r="E51" s="88">
        <f t="shared" si="10"/>
        <v>68.260999999999996</v>
      </c>
      <c r="F51" s="88">
        <f t="shared" si="10"/>
        <v>55.089000000000006</v>
      </c>
      <c r="G51" s="88">
        <f t="shared" si="10"/>
        <v>52.815999999999995</v>
      </c>
      <c r="H51" s="88">
        <f t="shared" si="10"/>
        <v>70.703999999999994</v>
      </c>
      <c r="I51" s="88">
        <f t="shared" si="10"/>
        <v>201.10999999999999</v>
      </c>
      <c r="J51" s="88">
        <f t="shared" si="10"/>
        <v>55.180000000000007</v>
      </c>
      <c r="K51" s="88">
        <f t="shared" si="10"/>
        <v>52.856000000000002</v>
      </c>
      <c r="L51" s="88">
        <f t="shared" si="10"/>
        <v>66.167000000000002</v>
      </c>
      <c r="M51" s="88">
        <f t="shared" si="10"/>
        <v>68.055000000000007</v>
      </c>
      <c r="N51" s="88">
        <f t="shared" si="10"/>
        <v>51.015000000000001</v>
      </c>
      <c r="O51" s="88">
        <f t="shared" si="10"/>
        <v>51.971000000000004</v>
      </c>
      <c r="P51" s="88">
        <f t="shared" si="10"/>
        <v>105.366</v>
      </c>
      <c r="Q51" s="88">
        <f t="shared" si="10"/>
        <v>140.92500000000001</v>
      </c>
      <c r="R51" s="88">
        <f t="shared" si="10"/>
        <v>40.914999999999999</v>
      </c>
      <c r="S51" s="88">
        <f t="shared" si="10"/>
        <v>38.36</v>
      </c>
      <c r="T51" s="88">
        <f t="shared" si="10"/>
        <v>39.442999999999998</v>
      </c>
      <c r="U51" s="88">
        <f t="shared" si="10"/>
        <v>22.338999999999999</v>
      </c>
      <c r="V51" s="88">
        <f t="shared" si="10"/>
        <v>54.07</v>
      </c>
      <c r="W51" s="88">
        <f t="shared" si="10"/>
        <v>23.235000000000003</v>
      </c>
      <c r="X51" s="88">
        <f t="shared" si="10"/>
        <v>41.766999999999996</v>
      </c>
      <c r="Y51" s="88">
        <f t="shared" si="10"/>
        <v>39.766000000000005</v>
      </c>
      <c r="Z51" s="89" t="str">
        <f t="shared" si="10"/>
        <v/>
      </c>
      <c r="AA51" s="104">
        <f>SUM(B51:Z51)</f>
        <v>1574.7079999999996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91.097000000000008</v>
      </c>
      <c r="C4" s="18">
        <v>72.458999999999989</v>
      </c>
      <c r="D4" s="18">
        <v>71.725999999999999</v>
      </c>
      <c r="E4" s="18">
        <v>68.242000000000004</v>
      </c>
      <c r="F4" s="18">
        <v>55.088999999999999</v>
      </c>
      <c r="G4" s="18">
        <v>52.774999999999999</v>
      </c>
      <c r="H4" s="18">
        <v>70.686000000000007</v>
      </c>
      <c r="I4" s="18">
        <v>201.09099999999998</v>
      </c>
      <c r="J4" s="18">
        <v>55.18</v>
      </c>
      <c r="K4" s="18">
        <v>52.856000000000002</v>
      </c>
      <c r="L4" s="18">
        <v>66.167000000000002</v>
      </c>
      <c r="M4" s="18">
        <v>68.054999999999993</v>
      </c>
      <c r="N4" s="18">
        <v>51.015000000000008</v>
      </c>
      <c r="O4" s="18">
        <v>51.970999999999997</v>
      </c>
      <c r="P4" s="18">
        <v>105.366</v>
      </c>
      <c r="Q4" s="18">
        <v>140.917</v>
      </c>
      <c r="R4" s="18">
        <v>40.896000000000001</v>
      </c>
      <c r="S4" s="18">
        <v>38.360000000000007</v>
      </c>
      <c r="T4" s="18">
        <v>39.442999999999998</v>
      </c>
      <c r="U4" s="18">
        <v>22.338999999999999</v>
      </c>
      <c r="V4" s="18">
        <v>54.069999999999993</v>
      </c>
      <c r="W4" s="18">
        <v>23.235000000000003</v>
      </c>
      <c r="X4" s="18">
        <v>41.766999999999996</v>
      </c>
      <c r="Y4" s="18">
        <v>39.766000000000005</v>
      </c>
      <c r="Z4" s="19"/>
      <c r="AA4" s="20">
        <f>SUM(B4:Z4)</f>
        <v>1574.5679999999995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114</v>
      </c>
      <c r="C7" s="28">
        <v>117.8</v>
      </c>
      <c r="D7" s="28">
        <v>120.31</v>
      </c>
      <c r="E7" s="28">
        <v>109</v>
      </c>
      <c r="F7" s="28">
        <v>90</v>
      </c>
      <c r="G7" s="28">
        <v>103.23</v>
      </c>
      <c r="H7" s="28">
        <v>113.22</v>
      </c>
      <c r="I7" s="28">
        <v>139.75</v>
      </c>
      <c r="J7" s="28">
        <v>112.46</v>
      </c>
      <c r="K7" s="28">
        <v>102.1</v>
      </c>
      <c r="L7" s="28">
        <v>90.58</v>
      </c>
      <c r="M7" s="28">
        <v>107.83</v>
      </c>
      <c r="N7" s="28">
        <v>95.7</v>
      </c>
      <c r="O7" s="28">
        <v>91.46</v>
      </c>
      <c r="P7" s="28">
        <v>112</v>
      </c>
      <c r="Q7" s="28">
        <v>120.57</v>
      </c>
      <c r="R7" s="28">
        <v>127.55</v>
      </c>
      <c r="S7" s="28">
        <v>212.73</v>
      </c>
      <c r="T7" s="28">
        <v>281.83</v>
      </c>
      <c r="U7" s="28">
        <v>400</v>
      </c>
      <c r="V7" s="28">
        <v>400</v>
      </c>
      <c r="W7" s="28">
        <v>248.7</v>
      </c>
      <c r="X7" s="28">
        <v>164.79</v>
      </c>
      <c r="Y7" s="28">
        <v>154.87</v>
      </c>
      <c r="Z7" s="29"/>
      <c r="AA7" s="30">
        <f>IF(SUM(B7:Z7)&lt;&gt;0,AVERAGEIF(B7:Z7,"&lt;&gt;"""),"")</f>
        <v>155.43666666666664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>
        <v>14.286000000000001</v>
      </c>
      <c r="G12" s="52"/>
      <c r="H12" s="52"/>
      <c r="I12" s="52"/>
      <c r="J12" s="52"/>
      <c r="K12" s="52"/>
      <c r="L12" s="52">
        <v>12.073</v>
      </c>
      <c r="M12" s="52"/>
      <c r="N12" s="52">
        <v>3.9630000000000001</v>
      </c>
      <c r="O12" s="52">
        <v>10.162000000000001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40.484000000000002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14.286000000000001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12.073</v>
      </c>
      <c r="M16" s="62">
        <f t="shared" si="1"/>
        <v>0</v>
      </c>
      <c r="N16" s="62">
        <f t="shared" si="1"/>
        <v>3.9630000000000001</v>
      </c>
      <c r="O16" s="62">
        <f t="shared" si="1"/>
        <v>10.162000000000001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40.484000000000002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26.138000000000002</v>
      </c>
      <c r="Z19" s="73"/>
      <c r="AA19" s="74">
        <f t="shared" ref="AA19:AA24" si="2">SUM(B19:Z19)</f>
        <v>129.13800000000001</v>
      </c>
    </row>
    <row r="20" spans="1:27" ht="25.15" customHeight="1" x14ac:dyDescent="0.2">
      <c r="A20" s="75" t="s">
        <v>15</v>
      </c>
      <c r="B20" s="76">
        <v>0.32</v>
      </c>
      <c r="C20" s="77">
        <v>9.4949999999999992</v>
      </c>
      <c r="D20" s="77">
        <v>8.4989999999999988</v>
      </c>
      <c r="E20" s="77">
        <v>9.7850000000000001</v>
      </c>
      <c r="F20" s="77">
        <v>0.72099999999999997</v>
      </c>
      <c r="G20" s="77">
        <v>9.9050000000000011</v>
      </c>
      <c r="H20" s="77">
        <v>10.110999999999999</v>
      </c>
      <c r="I20" s="77">
        <v>0.78700000000000003</v>
      </c>
      <c r="J20" s="77">
        <v>0.82099999999999995</v>
      </c>
      <c r="K20" s="77">
        <v>0.94099999999999995</v>
      </c>
      <c r="L20" s="77">
        <v>0.9</v>
      </c>
      <c r="M20" s="77">
        <v>0.749</v>
      </c>
      <c r="N20" s="77">
        <v>0.52900000000000003</v>
      </c>
      <c r="O20" s="77">
        <v>0.46200000000000002</v>
      </c>
      <c r="P20" s="77">
        <v>0.497</v>
      </c>
      <c r="Q20" s="77">
        <v>0.503</v>
      </c>
      <c r="R20" s="77">
        <v>0.48199999999999998</v>
      </c>
      <c r="S20" s="77">
        <v>0.45800000000000002</v>
      </c>
      <c r="T20" s="77">
        <v>9.5870000000000015</v>
      </c>
      <c r="U20" s="77">
        <v>9.4659999999999993</v>
      </c>
      <c r="V20" s="77">
        <v>8.8149999999999995</v>
      </c>
      <c r="W20" s="77">
        <v>2.024</v>
      </c>
      <c r="X20" s="77">
        <v>12.879999999999999</v>
      </c>
      <c r="Y20" s="77">
        <v>0.23099999999999998</v>
      </c>
      <c r="Z20" s="78"/>
      <c r="AA20" s="79">
        <f t="shared" si="2"/>
        <v>98.967999999999989</v>
      </c>
    </row>
    <row r="21" spans="1:27" ht="25.15" customHeight="1" x14ac:dyDescent="0.2">
      <c r="A21" s="75" t="s">
        <v>16</v>
      </c>
      <c r="B21" s="80">
        <v>15.776999999999999</v>
      </c>
      <c r="C21" s="81">
        <v>39.463999999999999</v>
      </c>
      <c r="D21" s="81">
        <v>7.6270000000000007</v>
      </c>
      <c r="E21" s="81">
        <v>39.157000000000004</v>
      </c>
      <c r="F21" s="81">
        <v>40.082000000000008</v>
      </c>
      <c r="G21" s="81">
        <v>42.87</v>
      </c>
      <c r="H21" s="81">
        <v>51.675000000000004</v>
      </c>
      <c r="I21" s="81">
        <v>25.804000000000002</v>
      </c>
      <c r="J21" s="81">
        <v>54.358999999999995</v>
      </c>
      <c r="K21" s="81">
        <v>51.914999999999999</v>
      </c>
      <c r="L21" s="81">
        <v>53.194000000000003</v>
      </c>
      <c r="M21" s="81">
        <v>47.205999999999996</v>
      </c>
      <c r="N21" s="81">
        <v>46.523000000000003</v>
      </c>
      <c r="O21" s="81">
        <v>41.347000000000001</v>
      </c>
      <c r="P21" s="81">
        <v>38.769000000000005</v>
      </c>
      <c r="Q21" s="81">
        <v>37.314</v>
      </c>
      <c r="R21" s="81">
        <v>26.413999999999998</v>
      </c>
      <c r="S21" s="81">
        <v>37.902000000000001</v>
      </c>
      <c r="T21" s="81">
        <v>29.855999999999998</v>
      </c>
      <c r="U21" s="81">
        <v>12.873000000000001</v>
      </c>
      <c r="V21" s="81">
        <v>45.254999999999995</v>
      </c>
      <c r="W21" s="81">
        <v>21.211000000000002</v>
      </c>
      <c r="X21" s="81">
        <v>28.887000000000004</v>
      </c>
      <c r="Y21" s="81">
        <v>13.397</v>
      </c>
      <c r="Z21" s="78"/>
      <c r="AA21" s="79">
        <f t="shared" si="2"/>
        <v>848.87800000000016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91.096999999999994</v>
      </c>
      <c r="C25" s="88">
        <f t="shared" si="3"/>
        <v>48.958999999999996</v>
      </c>
      <c r="D25" s="88">
        <f t="shared" si="3"/>
        <v>44.125999999999998</v>
      </c>
      <c r="E25" s="88">
        <f t="shared" si="3"/>
        <v>48.942000000000007</v>
      </c>
      <c r="F25" s="88">
        <f t="shared" si="3"/>
        <v>40.803000000000004</v>
      </c>
      <c r="G25" s="88">
        <f t="shared" si="3"/>
        <v>52.774999999999999</v>
      </c>
      <c r="H25" s="88">
        <f t="shared" si="3"/>
        <v>61.786000000000001</v>
      </c>
      <c r="I25" s="88">
        <f t="shared" si="3"/>
        <v>26.591000000000001</v>
      </c>
      <c r="J25" s="88">
        <f t="shared" si="3"/>
        <v>55.179999999999993</v>
      </c>
      <c r="K25" s="88">
        <f t="shared" si="3"/>
        <v>52.856000000000002</v>
      </c>
      <c r="L25" s="88">
        <f t="shared" si="3"/>
        <v>54.094000000000001</v>
      </c>
      <c r="M25" s="88">
        <f t="shared" si="3"/>
        <v>47.954999999999998</v>
      </c>
      <c r="N25" s="88">
        <f t="shared" si="3"/>
        <v>47.052000000000007</v>
      </c>
      <c r="O25" s="88">
        <f t="shared" si="3"/>
        <v>41.809000000000005</v>
      </c>
      <c r="P25" s="88">
        <f t="shared" si="3"/>
        <v>39.266000000000005</v>
      </c>
      <c r="Q25" s="88">
        <f t="shared" si="3"/>
        <v>37.817</v>
      </c>
      <c r="R25" s="88">
        <f t="shared" si="3"/>
        <v>26.895999999999997</v>
      </c>
      <c r="S25" s="88">
        <f t="shared" si="3"/>
        <v>38.36</v>
      </c>
      <c r="T25" s="88">
        <f t="shared" si="3"/>
        <v>39.442999999999998</v>
      </c>
      <c r="U25" s="88">
        <f t="shared" si="3"/>
        <v>22.338999999999999</v>
      </c>
      <c r="V25" s="88">
        <f t="shared" si="3"/>
        <v>54.069999999999993</v>
      </c>
      <c r="W25" s="88">
        <f t="shared" si="3"/>
        <v>23.235000000000003</v>
      </c>
      <c r="X25" s="88">
        <f t="shared" si="3"/>
        <v>41.767000000000003</v>
      </c>
      <c r="Y25" s="88">
        <f t="shared" si="3"/>
        <v>39.766000000000005</v>
      </c>
      <c r="Z25" s="89">
        <f t="shared" si="3"/>
        <v>0</v>
      </c>
      <c r="AA25" s="90">
        <f t="shared" si="3"/>
        <v>1076.9840000000002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91.096999999999994</v>
      </c>
      <c r="C29" s="77">
        <v>48.959000000000003</v>
      </c>
      <c r="D29" s="77">
        <v>44.125999999999998</v>
      </c>
      <c r="E29" s="77">
        <v>48.942</v>
      </c>
      <c r="F29" s="77">
        <v>55.088999999999999</v>
      </c>
      <c r="G29" s="77">
        <v>52.774999999999999</v>
      </c>
      <c r="H29" s="77">
        <v>61.786000000000001</v>
      </c>
      <c r="I29" s="77">
        <v>26.591000000000001</v>
      </c>
      <c r="J29" s="77">
        <v>55.18</v>
      </c>
      <c r="K29" s="77">
        <v>52.856000000000002</v>
      </c>
      <c r="L29" s="77">
        <v>66.167000000000002</v>
      </c>
      <c r="M29" s="77">
        <v>47.954999999999998</v>
      </c>
      <c r="N29" s="77">
        <v>51.015000000000001</v>
      </c>
      <c r="O29" s="77">
        <v>51.970999999999997</v>
      </c>
      <c r="P29" s="77">
        <v>39.265999999999998</v>
      </c>
      <c r="Q29" s="77">
        <v>37.817</v>
      </c>
      <c r="R29" s="77">
        <v>26.896000000000001</v>
      </c>
      <c r="S29" s="77">
        <v>38.36</v>
      </c>
      <c r="T29" s="77">
        <v>39.442999999999998</v>
      </c>
      <c r="U29" s="77">
        <v>22.338999999999999</v>
      </c>
      <c r="V29" s="77">
        <v>54.07</v>
      </c>
      <c r="W29" s="77">
        <v>23.234999999999999</v>
      </c>
      <c r="X29" s="77">
        <v>41.767000000000003</v>
      </c>
      <c r="Y29" s="77">
        <v>39.765999999999998</v>
      </c>
      <c r="Z29" s="78"/>
      <c r="AA29" s="79">
        <f>SUM(B29:Z29)</f>
        <v>1117.4680000000001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91.096999999999994</v>
      </c>
      <c r="C31" s="62">
        <f t="shared" si="4"/>
        <v>48.959000000000003</v>
      </c>
      <c r="D31" s="62">
        <f t="shared" si="4"/>
        <v>44.125999999999998</v>
      </c>
      <c r="E31" s="62">
        <f t="shared" si="4"/>
        <v>48.942</v>
      </c>
      <c r="F31" s="62">
        <f t="shared" si="4"/>
        <v>55.088999999999999</v>
      </c>
      <c r="G31" s="62">
        <f t="shared" si="4"/>
        <v>52.774999999999999</v>
      </c>
      <c r="H31" s="62">
        <f t="shared" si="4"/>
        <v>61.786000000000001</v>
      </c>
      <c r="I31" s="62">
        <f t="shared" si="4"/>
        <v>26.591000000000001</v>
      </c>
      <c r="J31" s="62">
        <f t="shared" si="4"/>
        <v>55.18</v>
      </c>
      <c r="K31" s="62">
        <f t="shared" si="4"/>
        <v>52.856000000000002</v>
      </c>
      <c r="L31" s="62">
        <f t="shared" si="4"/>
        <v>66.167000000000002</v>
      </c>
      <c r="M31" s="62">
        <f t="shared" si="4"/>
        <v>47.954999999999998</v>
      </c>
      <c r="N31" s="62">
        <f t="shared" si="4"/>
        <v>51.015000000000001</v>
      </c>
      <c r="O31" s="62">
        <f t="shared" si="4"/>
        <v>51.970999999999997</v>
      </c>
      <c r="P31" s="62">
        <f t="shared" si="4"/>
        <v>39.265999999999998</v>
      </c>
      <c r="Q31" s="62">
        <f t="shared" si="4"/>
        <v>37.817</v>
      </c>
      <c r="R31" s="62">
        <f t="shared" si="4"/>
        <v>26.896000000000001</v>
      </c>
      <c r="S31" s="62">
        <f t="shared" si="4"/>
        <v>38.36</v>
      </c>
      <c r="T31" s="62">
        <f t="shared" si="4"/>
        <v>39.442999999999998</v>
      </c>
      <c r="U31" s="62">
        <f t="shared" si="4"/>
        <v>22.338999999999999</v>
      </c>
      <c r="V31" s="62">
        <f t="shared" si="4"/>
        <v>54.07</v>
      </c>
      <c r="W31" s="62">
        <f t="shared" si="4"/>
        <v>23.234999999999999</v>
      </c>
      <c r="X31" s="62">
        <f t="shared" si="4"/>
        <v>41.767000000000003</v>
      </c>
      <c r="Y31" s="62">
        <f t="shared" si="4"/>
        <v>39.765999999999998</v>
      </c>
      <c r="Z31" s="63">
        <f t="shared" si="4"/>
        <v>0</v>
      </c>
      <c r="AA31" s="64">
        <f t="shared" si="4"/>
        <v>1117.4680000000001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23.5</v>
      </c>
      <c r="D38" s="99">
        <v>27.6</v>
      </c>
      <c r="E38" s="99">
        <v>19.3</v>
      </c>
      <c r="F38" s="99"/>
      <c r="G38" s="99"/>
      <c r="H38" s="99">
        <v>8.9</v>
      </c>
      <c r="I38" s="99">
        <v>174.5</v>
      </c>
      <c r="J38" s="99"/>
      <c r="K38" s="99"/>
      <c r="L38" s="99"/>
      <c r="M38" s="99">
        <v>20.100000000000001</v>
      </c>
      <c r="N38" s="99"/>
      <c r="O38" s="99"/>
      <c r="P38" s="99">
        <v>66.099999999999994</v>
      </c>
      <c r="Q38" s="99">
        <v>103.1</v>
      </c>
      <c r="R38" s="99">
        <v>14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457.1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23.5</v>
      </c>
      <c r="D39" s="88">
        <f t="shared" si="6"/>
        <v>27.6</v>
      </c>
      <c r="E39" s="88">
        <f t="shared" si="6"/>
        <v>19.3</v>
      </c>
      <c r="F39" s="88">
        <f t="shared" si="6"/>
        <v>0</v>
      </c>
      <c r="G39" s="88">
        <f t="shared" si="6"/>
        <v>0</v>
      </c>
      <c r="H39" s="88">
        <f t="shared" si="6"/>
        <v>8.9</v>
      </c>
      <c r="I39" s="88">
        <f t="shared" si="6"/>
        <v>174.5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20.100000000000001</v>
      </c>
      <c r="N39" s="88">
        <f t="shared" si="6"/>
        <v>0</v>
      </c>
      <c r="O39" s="88">
        <f t="shared" si="6"/>
        <v>0</v>
      </c>
      <c r="P39" s="88">
        <f t="shared" si="6"/>
        <v>66.099999999999994</v>
      </c>
      <c r="Q39" s="88">
        <f t="shared" si="6"/>
        <v>103.1</v>
      </c>
      <c r="R39" s="88">
        <f t="shared" si="6"/>
        <v>14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23.5</v>
      </c>
      <c r="D46" s="99">
        <v>27.6</v>
      </c>
      <c r="E46" s="99">
        <v>19.3</v>
      </c>
      <c r="F46" s="99"/>
      <c r="G46" s="99"/>
      <c r="H46" s="99">
        <v>8.9</v>
      </c>
      <c r="I46" s="99">
        <v>174.5</v>
      </c>
      <c r="J46" s="99"/>
      <c r="K46" s="99"/>
      <c r="L46" s="99"/>
      <c r="M46" s="99">
        <v>20.100000000000001</v>
      </c>
      <c r="N46" s="99"/>
      <c r="O46" s="99"/>
      <c r="P46" s="99">
        <v>66.099999999999994</v>
      </c>
      <c r="Q46" s="99">
        <v>103.1</v>
      </c>
      <c r="R46" s="99">
        <v>14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457.1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23.5</v>
      </c>
      <c r="D48" s="88">
        <f t="shared" si="8"/>
        <v>27.6</v>
      </c>
      <c r="E48" s="88">
        <f t="shared" si="8"/>
        <v>19.3</v>
      </c>
      <c r="F48" s="88">
        <f t="shared" si="8"/>
        <v>0</v>
      </c>
      <c r="G48" s="88">
        <f t="shared" si="8"/>
        <v>0</v>
      </c>
      <c r="H48" s="88">
        <f t="shared" si="8"/>
        <v>8.9</v>
      </c>
      <c r="I48" s="88">
        <f t="shared" si="8"/>
        <v>174.5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20.100000000000001</v>
      </c>
      <c r="N48" s="88">
        <f t="shared" si="8"/>
        <v>0</v>
      </c>
      <c r="O48" s="88">
        <f t="shared" si="8"/>
        <v>0</v>
      </c>
      <c r="P48" s="88">
        <f t="shared" si="8"/>
        <v>66.099999999999994</v>
      </c>
      <c r="Q48" s="88">
        <f t="shared" si="8"/>
        <v>103.1</v>
      </c>
      <c r="R48" s="88">
        <f t="shared" si="8"/>
        <v>14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457.1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91.096999999999994</v>
      </c>
      <c r="C51" s="88">
        <f t="shared" si="10"/>
        <v>72.459000000000003</v>
      </c>
      <c r="D51" s="88">
        <f t="shared" si="10"/>
        <v>71.725999999999999</v>
      </c>
      <c r="E51" s="88">
        <f t="shared" si="10"/>
        <v>68.242000000000004</v>
      </c>
      <c r="F51" s="88">
        <f t="shared" si="10"/>
        <v>55.089000000000006</v>
      </c>
      <c r="G51" s="88">
        <f t="shared" si="10"/>
        <v>52.774999999999999</v>
      </c>
      <c r="H51" s="88">
        <f t="shared" si="10"/>
        <v>70.686000000000007</v>
      </c>
      <c r="I51" s="88">
        <f t="shared" si="10"/>
        <v>201.09100000000001</v>
      </c>
      <c r="J51" s="88">
        <f t="shared" si="10"/>
        <v>55.179999999999993</v>
      </c>
      <c r="K51" s="88">
        <f t="shared" si="10"/>
        <v>52.856000000000002</v>
      </c>
      <c r="L51" s="88">
        <f t="shared" si="10"/>
        <v>66.167000000000002</v>
      </c>
      <c r="M51" s="88">
        <f t="shared" si="10"/>
        <v>68.055000000000007</v>
      </c>
      <c r="N51" s="88">
        <f t="shared" si="10"/>
        <v>51.015000000000008</v>
      </c>
      <c r="O51" s="88">
        <f t="shared" si="10"/>
        <v>51.971000000000004</v>
      </c>
      <c r="P51" s="88">
        <f t="shared" si="10"/>
        <v>105.366</v>
      </c>
      <c r="Q51" s="88">
        <f t="shared" si="10"/>
        <v>140.917</v>
      </c>
      <c r="R51" s="88">
        <f t="shared" si="10"/>
        <v>40.896000000000001</v>
      </c>
      <c r="S51" s="88">
        <f t="shared" si="10"/>
        <v>38.36</v>
      </c>
      <c r="T51" s="88">
        <f t="shared" si="10"/>
        <v>39.442999999999998</v>
      </c>
      <c r="U51" s="88">
        <f t="shared" si="10"/>
        <v>22.338999999999999</v>
      </c>
      <c r="V51" s="88">
        <f t="shared" si="10"/>
        <v>54.069999999999993</v>
      </c>
      <c r="W51" s="88">
        <f t="shared" si="10"/>
        <v>23.235000000000003</v>
      </c>
      <c r="X51" s="88">
        <f t="shared" si="10"/>
        <v>41.767000000000003</v>
      </c>
      <c r="Y51" s="88">
        <f t="shared" si="10"/>
        <v>39.766000000000005</v>
      </c>
      <c r="Z51" s="89">
        <f t="shared" si="10"/>
        <v>0</v>
      </c>
      <c r="AA51" s="104">
        <f>SUM(B51:Z51)</f>
        <v>1574.5679999999998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-17.5</v>
      </c>
      <c r="C4" s="18">
        <v>23.5</v>
      </c>
      <c r="D4" s="18">
        <v>27.6</v>
      </c>
      <c r="E4" s="18">
        <v>19.3</v>
      </c>
      <c r="F4" s="18"/>
      <c r="G4" s="18">
        <v>-0.4</v>
      </c>
      <c r="H4" s="18">
        <v>8.9</v>
      </c>
      <c r="I4" s="18">
        <v>174.5</v>
      </c>
      <c r="J4" s="18"/>
      <c r="K4" s="18"/>
      <c r="L4" s="18"/>
      <c r="M4" s="18">
        <v>20.100000000000001</v>
      </c>
      <c r="N4" s="18"/>
      <c r="O4" s="18"/>
      <c r="P4" s="18">
        <v>66.099999999999994</v>
      </c>
      <c r="Q4" s="18">
        <v>103.1</v>
      </c>
      <c r="R4" s="18">
        <v>14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439.20000000000005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114</v>
      </c>
      <c r="C7" s="117">
        <v>117.8</v>
      </c>
      <c r="D7" s="117">
        <v>120.31</v>
      </c>
      <c r="E7" s="117">
        <v>109</v>
      </c>
      <c r="F7" s="117">
        <v>90</v>
      </c>
      <c r="G7" s="117">
        <v>103.23</v>
      </c>
      <c r="H7" s="117">
        <v>113.22</v>
      </c>
      <c r="I7" s="117">
        <v>139.75</v>
      </c>
      <c r="J7" s="117">
        <v>112.46</v>
      </c>
      <c r="K7" s="117">
        <v>102.1</v>
      </c>
      <c r="L7" s="117">
        <v>90.58</v>
      </c>
      <c r="M7" s="117">
        <v>107.83</v>
      </c>
      <c r="N7" s="117">
        <v>95.7</v>
      </c>
      <c r="O7" s="117">
        <v>91.46</v>
      </c>
      <c r="P7" s="117">
        <v>112</v>
      </c>
      <c r="Q7" s="117">
        <v>120.57</v>
      </c>
      <c r="R7" s="117">
        <v>127.55</v>
      </c>
      <c r="S7" s="117">
        <v>212.73</v>
      </c>
      <c r="T7" s="117">
        <v>281.83</v>
      </c>
      <c r="U7" s="117">
        <v>400</v>
      </c>
      <c r="V7" s="117">
        <v>400</v>
      </c>
      <c r="W7" s="117">
        <v>248.7</v>
      </c>
      <c r="X7" s="117">
        <v>164.79</v>
      </c>
      <c r="Y7" s="117">
        <v>154.87</v>
      </c>
      <c r="Z7" s="118"/>
      <c r="AA7" s="119">
        <f>IF(SUM(B7:Z7)&lt;&gt;0,AVERAGEIF(B7:Z7,"&lt;&gt;"""),"")</f>
        <v>155.43666666666664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17.5</v>
      </c>
      <c r="C15" s="133"/>
      <c r="D15" s="133"/>
      <c r="E15" s="133"/>
      <c r="F15" s="133"/>
      <c r="G15" s="133">
        <v>0.4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17.899999999999999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17.5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17.899999999999999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23.5</v>
      </c>
      <c r="D23" s="133">
        <v>27.6</v>
      </c>
      <c r="E23" s="133">
        <v>19.3</v>
      </c>
      <c r="F23" s="133"/>
      <c r="G23" s="133"/>
      <c r="H23" s="133">
        <v>8.9</v>
      </c>
      <c r="I23" s="133">
        <v>174.5</v>
      </c>
      <c r="J23" s="133"/>
      <c r="K23" s="133"/>
      <c r="L23" s="133"/>
      <c r="M23" s="133">
        <v>20.100000000000001</v>
      </c>
      <c r="N23" s="133"/>
      <c r="O23" s="133"/>
      <c r="P23" s="133">
        <v>66.099999999999994</v>
      </c>
      <c r="Q23" s="133">
        <v>103.1</v>
      </c>
      <c r="R23" s="133">
        <v>14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457.1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23.5</v>
      </c>
      <c r="D24" s="135">
        <f t="shared" si="3"/>
        <v>27.6</v>
      </c>
      <c r="E24" s="135">
        <f t="shared" si="3"/>
        <v>19.3</v>
      </c>
      <c r="F24" s="135">
        <f t="shared" si="3"/>
        <v>0</v>
      </c>
      <c r="G24" s="135">
        <f t="shared" si="3"/>
        <v>0</v>
      </c>
      <c r="H24" s="135">
        <f t="shared" si="3"/>
        <v>8.9</v>
      </c>
      <c r="I24" s="135">
        <f t="shared" si="3"/>
        <v>174.5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20.100000000000001</v>
      </c>
      <c r="N24" s="135">
        <f t="shared" si="3"/>
        <v>0</v>
      </c>
      <c r="O24" s="135">
        <f t="shared" si="3"/>
        <v>0</v>
      </c>
      <c r="P24" s="135">
        <f t="shared" si="3"/>
        <v>66.099999999999994</v>
      </c>
      <c r="Q24" s="135">
        <f t="shared" si="3"/>
        <v>103.1</v>
      </c>
      <c r="R24" s="135">
        <f t="shared" si="3"/>
        <v>14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457.1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2023-08-24T13:25:09Z</dcterms:created>
  <dcterms:modified xsi:type="dcterms:W3CDTF">2023-08-24T13:25:10Z</dcterms:modified>
</cp:coreProperties>
</file>