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<sst xmlns="http://schemas.openxmlformats.org/spreadsheetml/2006/main" count="117" uniqueCount="53">
  <si>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23/08/2023 16:24:43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</si>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</sst>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60.476999999999997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6-4856-949B-1BEB4D5F74F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B6-4856-949B-1BEB4D5F74F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5B6-4856-949B-1BEB4D5F74F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B6-4856-949B-1BEB4D5F74F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17.204999999999998</c:v>
                </c:pt>
                <c:pt idx="1">
                  <c:v>29.585000000000001</c:v>
                </c:pt>
                <c:pt idx="2">
                  <c:v>18.850000000000001</c:v>
                </c:pt>
                <c:pt idx="3">
                  <c:v>11.811999999999999</c:v>
                </c:pt>
                <c:pt idx="4">
                  <c:v>10.577</c:v>
                </c:pt>
                <c:pt idx="5">
                  <c:v>36.69</c:v>
                </c:pt>
                <c:pt idx="6">
                  <c:v>45.732999999999997</c:v>
                </c:pt>
                <c:pt idx="7">
                  <c:v>51.342999999999996</c:v>
                </c:pt>
                <c:pt idx="8">
                  <c:v>51.71</c:v>
                </c:pt>
                <c:pt idx="9">
                  <c:v>10.146000000000001</c:v>
                </c:pt>
                <c:pt idx="10">
                  <c:v>32.062000000000012</c:v>
                </c:pt>
                <c:pt idx="11">
                  <c:v>25.789000000000001</c:v>
                </c:pt>
                <c:pt idx="12">
                  <c:v>20.698</c:v>
                </c:pt>
                <c:pt idx="13">
                  <c:v>12.607999999999999</c:v>
                </c:pt>
                <c:pt idx="14">
                  <c:v>16.256999999999998</c:v>
                </c:pt>
                <c:pt idx="15">
                  <c:v>25.113000000000003</c:v>
                </c:pt>
                <c:pt idx="16">
                  <c:v>12.681999999999999</c:v>
                </c:pt>
                <c:pt idx="17">
                  <c:v>9.9599999999999991</c:v>
                </c:pt>
                <c:pt idx="18">
                  <c:v>7.4030000000000005</c:v>
                </c:pt>
                <c:pt idx="19">
                  <c:v>5.0149999999999997</c:v>
                </c:pt>
                <c:pt idx="20">
                  <c:v>4.9610000000000003</c:v>
                </c:pt>
                <c:pt idx="21">
                  <c:v>3.21</c:v>
                </c:pt>
                <c:pt idx="22">
                  <c:v>3.14</c:v>
                </c:pt>
                <c:pt idx="23">
                  <c:v>5.2200000000000006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B6-4856-949B-1BEB4D5F74F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B6-4856-949B-1BEB4D5F74F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B6-4856-949B-1BEB4D5F7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38.837999999999994</c:v>
                </c:pt>
                <c:pt idx="1">
                  <c:v>56.958999999999996</c:v>
                </c:pt>
                <c:pt idx="2">
                  <c:v>40.838999999999999</c:v>
                </c:pt>
                <c:pt idx="3">
                  <c:v>42.430999999999997</c:v>
                </c:pt>
                <c:pt idx="4">
                  <c:v>39.448</c:v>
                </c:pt>
                <c:pt idx="5">
                  <c:v>72.744</c:v>
                </c:pt>
                <c:pt idx="6">
                  <c:v>144.90200000000002</c:v>
                </c:pt>
                <c:pt idx="7">
                  <c:v>128.13</c:v>
                </c:pt>
                <c:pt idx="8">
                  <c:v>156.02700000000002</c:v>
                </c:pt>
                <c:pt idx="9">
                  <c:v>57.745999999999995</c:v>
                </c:pt>
                <c:pt idx="10">
                  <c:v>62.466999999999999</c:v>
                </c:pt>
                <c:pt idx="11">
                  <c:v>65.073999999999998</c:v>
                </c:pt>
                <c:pt idx="12">
                  <c:v>60.88300000000001</c:v>
                </c:pt>
                <c:pt idx="13">
                  <c:v>59.36999999999999</c:v>
                </c:pt>
                <c:pt idx="14">
                  <c:v>67.259999999999991</c:v>
                </c:pt>
                <c:pt idx="15">
                  <c:v>230.55099999999999</c:v>
                </c:pt>
                <c:pt idx="16">
                  <c:v>175.34399999999999</c:v>
                </c:pt>
                <c:pt idx="17">
                  <c:v>118.03999999999999</c:v>
                </c:pt>
                <c:pt idx="18">
                  <c:v>91.424000000000007</c:v>
                </c:pt>
                <c:pt idx="19">
                  <c:v>59.538999999999994</c:v>
                </c:pt>
                <c:pt idx="20">
                  <c:v>53.934000000000012</c:v>
                </c:pt>
                <c:pt idx="21">
                  <c:v>80.092999999999989</c:v>
                </c:pt>
                <c:pt idx="22">
                  <c:v>67.933999999999997</c:v>
                </c:pt>
                <c:pt idx="23">
                  <c:v>63.094999999999992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B6-4856-949B-1BEB4D5F7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100.08</c:v>
                </c:pt>
                <c:pt idx="1">
                  <c:v>91.23</c:v>
                </c:pt>
                <c:pt idx="2">
                  <c:v>82.64</c:v>
                </c:pt>
                <c:pt idx="3">
                  <c:v>79.510000000000005</c:v>
                </c:pt>
                <c:pt idx="4">
                  <c:v>82.82</c:v>
                </c:pt>
                <c:pt idx="5">
                  <c:v>116</c:v>
                </c:pt>
                <c:pt idx="6">
                  <c:v>121</c:v>
                </c:pt>
                <c:pt idx="7">
                  <c:v>118.6</c:v>
                </c:pt>
                <c:pt idx="8">
                  <c:v>118.6</c:v>
                </c:pt>
                <c:pt idx="9">
                  <c:v>83.2</c:v>
                </c:pt>
                <c:pt idx="10">
                  <c:v>80.86</c:v>
                </c:pt>
                <c:pt idx="11">
                  <c:v>76.84</c:v>
                </c:pt>
                <c:pt idx="12">
                  <c:v>81.73</c:v>
                </c:pt>
                <c:pt idx="13">
                  <c:v>82.8</c:v>
                </c:pt>
                <c:pt idx="14">
                  <c:v>89</c:v>
                </c:pt>
                <c:pt idx="15">
                  <c:v>145.44999999999999</c:v>
                </c:pt>
                <c:pt idx="16">
                  <c:v>170.01</c:v>
                </c:pt>
                <c:pt idx="17">
                  <c:v>184.99</c:v>
                </c:pt>
                <c:pt idx="18">
                  <c:v>247</c:v>
                </c:pt>
                <c:pt idx="19">
                  <c:v>310.01</c:v>
                </c:pt>
                <c:pt idx="20">
                  <c:v>321.36</c:v>
                </c:pt>
                <c:pt idx="21">
                  <c:v>224.9</c:v>
                </c:pt>
                <c:pt idx="22">
                  <c:v>159.69999999999999</c:v>
                </c:pt>
                <c:pt idx="23">
                  <c:v>134.99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B6-4856-949B-1BEB4D5F7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38.838000000000001</v>
      </c>
      <c r="C4" s="18">
        <v>56.959000000000003</v>
      </c>
      <c r="D4" s="18">
        <v>40.838999999999999</v>
      </c>
      <c r="E4" s="18">
        <v>42.430999999999997</v>
      </c>
      <c r="F4" s="18">
        <v>39.448</v>
      </c>
      <c r="G4" s="18">
        <v>72.699999999999989</v>
      </c>
      <c r="H4" s="18">
        <v>144.90199999999999</v>
      </c>
      <c r="I4" s="18">
        <v>128.10900000000001</v>
      </c>
      <c r="J4" s="18">
        <v>155.97900000000001</v>
      </c>
      <c r="K4" s="18">
        <v>57.745999999999995</v>
      </c>
      <c r="L4" s="18">
        <v>62.467000000000013</v>
      </c>
      <c r="M4" s="18">
        <v>65.073999999999998</v>
      </c>
      <c r="N4" s="18">
        <v>60.882999999999996</v>
      </c>
      <c r="O4" s="18">
        <v>59.370000000000005</v>
      </c>
      <c r="P4" s="18">
        <v>67.259999999999991</v>
      </c>
      <c r="Q4" s="18">
        <v>230.529</v>
      </c>
      <c r="R4" s="18">
        <v>175.357</v>
      </c>
      <c r="S4" s="18">
        <v>118.081</v>
      </c>
      <c r="T4" s="18">
        <v>91.46</v>
      </c>
      <c r="U4" s="18">
        <v>59.538999999999994</v>
      </c>
      <c r="V4" s="18">
        <v>53.934000000000005</v>
      </c>
      <c r="W4" s="18">
        <v>80.081999999999994</v>
      </c>
      <c r="X4" s="18">
        <v>67.956000000000003</v>
      </c>
      <c r="Y4" s="18">
        <v>63.053000000000004</v>
      </c>
      <c r="Z4" s="19"/>
      <c r="AA4" s="20">
        <f>SUM(B4:Z4)</f>
        <v>2032.9959999999996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100.08</v>
      </c>
      <c r="C7" s="28">
        <v>91.23</v>
      </c>
      <c r="D7" s="28">
        <v>82.64</v>
      </c>
      <c r="E7" s="28">
        <v>79.510000000000005</v>
      </c>
      <c r="F7" s="28">
        <v>82.82</v>
      </c>
      <c r="G7" s="28">
        <v>116</v>
      </c>
      <c r="H7" s="28">
        <v>121</v>
      </c>
      <c r="I7" s="28">
        <v>118.6</v>
      </c>
      <c r="J7" s="28">
        <v>118.6</v>
      </c>
      <c r="K7" s="28">
        <v>83.2</v>
      </c>
      <c r="L7" s="28">
        <v>80.86</v>
      </c>
      <c r="M7" s="28">
        <v>76.84</v>
      </c>
      <c r="N7" s="28">
        <v>81.73</v>
      </c>
      <c r="O7" s="28">
        <v>82.8</v>
      </c>
      <c r="P7" s="28">
        <v>89</v>
      </c>
      <c r="Q7" s="28">
        <v>145.44999999999999</v>
      </c>
      <c r="R7" s="28">
        <v>170.01</v>
      </c>
      <c r="S7" s="28">
        <v>184.99</v>
      </c>
      <c r="T7" s="28">
        <v>247</v>
      </c>
      <c r="U7" s="28">
        <v>310.01</v>
      </c>
      <c r="V7" s="28">
        <v>321.36</v>
      </c>
      <c r="W7" s="28">
        <v>224.9</v>
      </c>
      <c r="X7" s="28">
        <v>159.69999999999999</v>
      </c>
      <c r="Y7" s="28">
        <v>134.99</v>
      </c>
      <c r="Z7" s="29"/>
      <c r="AA7" s="30">
        <f>IF(SUM(B7:Z7)&lt;&gt;0,AVERAGEIF(B7:Z7,"&lt;&gt;"""),"")</f>
        <v>137.63833333333332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60.476999999999997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60.476999999999997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17.204999999999998</v>
      </c>
      <c r="C14" s="57">
        <v>29.585000000000001</v>
      </c>
      <c r="D14" s="57">
        <v>18.850000000000001</v>
      </c>
      <c r="E14" s="57">
        <v>11.811999999999999</v>
      </c>
      <c r="F14" s="57">
        <v>10.577</v>
      </c>
      <c r="G14" s="57">
        <v>36.69</v>
      </c>
      <c r="H14" s="57">
        <v>45.732999999999997</v>
      </c>
      <c r="I14" s="57">
        <v>51.342999999999996</v>
      </c>
      <c r="J14" s="57">
        <v>51.71</v>
      </c>
      <c r="K14" s="57">
        <v>10.146000000000001</v>
      </c>
      <c r="L14" s="57">
        <v>32.062000000000012</v>
      </c>
      <c r="M14" s="57">
        <v>25.789000000000001</v>
      </c>
      <c r="N14" s="57">
        <v>20.698</v>
      </c>
      <c r="O14" s="57">
        <v>12.607999999999999</v>
      </c>
      <c r="P14" s="57">
        <v>16.256999999999998</v>
      </c>
      <c r="Q14" s="57">
        <v>25.113000000000003</v>
      </c>
      <c r="R14" s="57">
        <v>12.681999999999999</v>
      </c>
      <c r="S14" s="57">
        <v>9.9599999999999991</v>
      </c>
      <c r="T14" s="57">
        <v>7.4030000000000005</v>
      </c>
      <c r="U14" s="57">
        <v>5.0149999999999997</v>
      </c>
      <c r="V14" s="57">
        <v>4.9610000000000003</v>
      </c>
      <c r="W14" s="57">
        <v>3.21</v>
      </c>
      <c r="X14" s="57">
        <v>3.14</v>
      </c>
      <c r="Y14" s="57">
        <v>5.2200000000000006</v>
      </c>
      <c r="Z14" s="58"/>
      <c r="AA14" s="59">
        <f t="shared" si="0"/>
        <v>467.76900000000001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17.204999999999998</v>
      </c>
      <c r="C16" s="62">
        <f t="shared" ref="C16:Z16" si="1">IF(LEN(C$2)&gt;0,SUM(C10:C15),"")</f>
        <v>29.585000000000001</v>
      </c>
      <c r="D16" s="62">
        <f t="shared" si="1"/>
        <v>18.850000000000001</v>
      </c>
      <c r="E16" s="62">
        <f t="shared" si="1"/>
        <v>11.811999999999999</v>
      </c>
      <c r="F16" s="62">
        <f t="shared" si="1"/>
        <v>10.577</v>
      </c>
      <c r="G16" s="62">
        <f t="shared" si="1"/>
        <v>36.69</v>
      </c>
      <c r="H16" s="62">
        <f t="shared" si="1"/>
        <v>45.732999999999997</v>
      </c>
      <c r="I16" s="62">
        <f t="shared" si="1"/>
        <v>51.342999999999996</v>
      </c>
      <c r="J16" s="62">
        <f t="shared" si="1"/>
        <v>51.71</v>
      </c>
      <c r="K16" s="62">
        <f t="shared" si="1"/>
        <v>10.146000000000001</v>
      </c>
      <c r="L16" s="62">
        <f t="shared" si="1"/>
        <v>32.062000000000012</v>
      </c>
      <c r="M16" s="62">
        <f t="shared" si="1"/>
        <v>25.789000000000001</v>
      </c>
      <c r="N16" s="62">
        <f t="shared" si="1"/>
        <v>20.698</v>
      </c>
      <c r="O16" s="62">
        <f t="shared" si="1"/>
        <v>12.607999999999999</v>
      </c>
      <c r="P16" s="62">
        <f t="shared" si="1"/>
        <v>16.256999999999998</v>
      </c>
      <c r="Q16" s="62">
        <f t="shared" si="1"/>
        <v>25.113000000000003</v>
      </c>
      <c r="R16" s="62">
        <f t="shared" si="1"/>
        <v>73.158999999999992</v>
      </c>
      <c r="S16" s="62">
        <f t="shared" si="1"/>
        <v>9.9599999999999991</v>
      </c>
      <c r="T16" s="62">
        <f t="shared" si="1"/>
        <v>7.4030000000000005</v>
      </c>
      <c r="U16" s="62">
        <f t="shared" si="1"/>
        <v>5.0149999999999997</v>
      </c>
      <c r="V16" s="62">
        <f t="shared" si="1"/>
        <v>4.9610000000000003</v>
      </c>
      <c r="W16" s="62">
        <f t="shared" si="1"/>
        <v>3.21</v>
      </c>
      <c r="X16" s="62">
        <f t="shared" si="1"/>
        <v>3.14</v>
      </c>
      <c r="Y16" s="62">
        <f t="shared" si="1"/>
        <v>5.2200000000000006</v>
      </c>
      <c r="Z16" s="63" t="str">
        <f t="shared" si="1"/>
        <v/>
      </c>
      <c r="AA16" s="64">
        <f>SUM(AA10:AA15)</f>
        <v>528.24599999999998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/>
      <c r="K19" s="72"/>
      <c r="L19" s="72"/>
      <c r="M19" s="72"/>
      <c r="N19" s="72">
        <v>3.2549999999999999</v>
      </c>
      <c r="O19" s="72"/>
      <c r="P19" s="72"/>
      <c r="Q19" s="72">
        <v>75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128.255</v>
      </c>
    </row>
    <row r="20" spans="1:27" ht="25.15" customHeight="1" x14ac:dyDescent="0.2">
      <c r="A20" s="75" t="s">
        <v>15</v>
      </c>
      <c r="B20" s="76">
        <v>5.9990000000000006</v>
      </c>
      <c r="C20" s="77">
        <v>9.9420000000000002</v>
      </c>
      <c r="D20" s="77">
        <v>3.7530000000000001</v>
      </c>
      <c r="E20" s="77">
        <v>3.6240000000000001</v>
      </c>
      <c r="F20" s="77">
        <v>3.6120000000000001</v>
      </c>
      <c r="G20" s="77">
        <v>25</v>
      </c>
      <c r="H20" s="77">
        <v>28.853999999999999</v>
      </c>
      <c r="I20" s="77">
        <v>44.472999999999999</v>
      </c>
      <c r="J20" s="77">
        <v>45.022999999999996</v>
      </c>
      <c r="K20" s="77">
        <v>5.3209999999999997</v>
      </c>
      <c r="L20" s="77">
        <v>5.3570000000000002</v>
      </c>
      <c r="M20" s="77">
        <v>5.5270000000000001</v>
      </c>
      <c r="N20" s="77">
        <v>5.7050000000000001</v>
      </c>
      <c r="O20" s="77">
        <v>5.76</v>
      </c>
      <c r="P20" s="77">
        <v>5.5709999999999997</v>
      </c>
      <c r="Q20" s="77">
        <v>30.451999999999998</v>
      </c>
      <c r="R20" s="77">
        <v>45.471000000000004</v>
      </c>
      <c r="S20" s="77">
        <v>45.362000000000002</v>
      </c>
      <c r="T20" s="77">
        <v>30.253999999999998</v>
      </c>
      <c r="U20" s="77">
        <v>33.646999999999998</v>
      </c>
      <c r="V20" s="77">
        <v>27.222000000000001</v>
      </c>
      <c r="W20" s="77">
        <v>32.551000000000002</v>
      </c>
      <c r="X20" s="77">
        <v>35.076000000000001</v>
      </c>
      <c r="Y20" s="77">
        <v>29.298000000000002</v>
      </c>
      <c r="Z20" s="78"/>
      <c r="AA20" s="79">
        <f t="shared" si="2"/>
        <v>512.85400000000004</v>
      </c>
    </row>
    <row r="21" spans="1:27" ht="25.15" customHeight="1" x14ac:dyDescent="0.2">
      <c r="A21" s="75" t="s">
        <v>16</v>
      </c>
      <c r="B21" s="80">
        <v>15.634</v>
      </c>
      <c r="C21" s="81">
        <v>17.431999999999999</v>
      </c>
      <c r="D21" s="81">
        <v>18.236000000000001</v>
      </c>
      <c r="E21" s="81">
        <v>26.995000000000001</v>
      </c>
      <c r="F21" s="81">
        <v>25.258999999999997</v>
      </c>
      <c r="G21" s="81">
        <v>11.01</v>
      </c>
      <c r="H21" s="81">
        <v>20.315000000000001</v>
      </c>
      <c r="I21" s="81">
        <v>32.292999999999999</v>
      </c>
      <c r="J21" s="81">
        <v>59.245999999999995</v>
      </c>
      <c r="K21" s="81">
        <v>42.278999999999996</v>
      </c>
      <c r="L21" s="81">
        <v>25.048000000000002</v>
      </c>
      <c r="M21" s="81">
        <v>33.758000000000003</v>
      </c>
      <c r="N21" s="81">
        <v>31.224999999999998</v>
      </c>
      <c r="O21" s="81">
        <v>41.002000000000002</v>
      </c>
      <c r="P21" s="81">
        <v>45.432000000000002</v>
      </c>
      <c r="Q21" s="81">
        <v>99.963999999999999</v>
      </c>
      <c r="R21" s="81">
        <v>56.726999999999997</v>
      </c>
      <c r="S21" s="81">
        <v>62.759</v>
      </c>
      <c r="T21" s="81">
        <v>53.802999999999997</v>
      </c>
      <c r="U21" s="81">
        <v>20.876999999999999</v>
      </c>
      <c r="V21" s="81">
        <v>21.751000000000001</v>
      </c>
      <c r="W21" s="81">
        <v>44.320999999999998</v>
      </c>
      <c r="X21" s="81">
        <v>29.740000000000002</v>
      </c>
      <c r="Y21" s="81">
        <v>28.534999999999997</v>
      </c>
      <c r="Z21" s="78"/>
      <c r="AA21" s="79">
        <f t="shared" si="2"/>
        <v>863.64099999999996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21.633000000000003</v>
      </c>
      <c r="C25" s="88">
        <f t="shared" ref="C25:Z25" si="3">IF(LEN(C$2)&gt;0,SUM(C19:C24),"")</f>
        <v>27.373999999999999</v>
      </c>
      <c r="D25" s="88">
        <f t="shared" si="3"/>
        <v>21.989000000000001</v>
      </c>
      <c r="E25" s="88">
        <f t="shared" si="3"/>
        <v>30.619</v>
      </c>
      <c r="F25" s="88">
        <f t="shared" si="3"/>
        <v>28.870999999999995</v>
      </c>
      <c r="G25" s="88">
        <f t="shared" si="3"/>
        <v>36.01</v>
      </c>
      <c r="H25" s="88">
        <f t="shared" si="3"/>
        <v>99.168999999999997</v>
      </c>
      <c r="I25" s="88">
        <f t="shared" si="3"/>
        <v>76.765999999999991</v>
      </c>
      <c r="J25" s="88">
        <f t="shared" si="3"/>
        <v>104.26899999999999</v>
      </c>
      <c r="K25" s="88">
        <f t="shared" si="3"/>
        <v>47.599999999999994</v>
      </c>
      <c r="L25" s="88">
        <f t="shared" si="3"/>
        <v>30.405000000000001</v>
      </c>
      <c r="M25" s="88">
        <f t="shared" si="3"/>
        <v>39.285000000000004</v>
      </c>
      <c r="N25" s="88">
        <f t="shared" si="3"/>
        <v>40.185000000000002</v>
      </c>
      <c r="O25" s="88">
        <f t="shared" si="3"/>
        <v>46.762</v>
      </c>
      <c r="P25" s="88">
        <f t="shared" si="3"/>
        <v>51.003</v>
      </c>
      <c r="Q25" s="88">
        <f t="shared" si="3"/>
        <v>205.416</v>
      </c>
      <c r="R25" s="88">
        <f t="shared" si="3"/>
        <v>102.19800000000001</v>
      </c>
      <c r="S25" s="88">
        <f t="shared" si="3"/>
        <v>108.12100000000001</v>
      </c>
      <c r="T25" s="88">
        <f t="shared" si="3"/>
        <v>84.056999999999988</v>
      </c>
      <c r="U25" s="88">
        <f t="shared" si="3"/>
        <v>54.524000000000001</v>
      </c>
      <c r="V25" s="88">
        <f t="shared" si="3"/>
        <v>48.972999999999999</v>
      </c>
      <c r="W25" s="88">
        <f t="shared" si="3"/>
        <v>76.872</v>
      </c>
      <c r="X25" s="88">
        <f t="shared" si="3"/>
        <v>64.816000000000003</v>
      </c>
      <c r="Y25" s="88">
        <f t="shared" si="3"/>
        <v>57.832999999999998</v>
      </c>
      <c r="Z25" s="89" t="str">
        <f t="shared" si="3"/>
        <v/>
      </c>
      <c r="AA25" s="90">
        <f>SUM(AA19:AA24)</f>
        <v>1504.75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38.838000000000001</v>
      </c>
      <c r="C29" s="77">
        <v>56.959000000000003</v>
      </c>
      <c r="D29" s="77">
        <v>40.838999999999999</v>
      </c>
      <c r="E29" s="77">
        <v>42.430999999999997</v>
      </c>
      <c r="F29" s="77">
        <v>39.448</v>
      </c>
      <c r="G29" s="77">
        <v>72.7</v>
      </c>
      <c r="H29" s="77">
        <v>144.90199999999999</v>
      </c>
      <c r="I29" s="77">
        <v>128.10900000000001</v>
      </c>
      <c r="J29" s="77">
        <v>155.97900000000001</v>
      </c>
      <c r="K29" s="77">
        <v>57.746000000000002</v>
      </c>
      <c r="L29" s="77">
        <v>62.466999999999999</v>
      </c>
      <c r="M29" s="77">
        <v>65.073999999999998</v>
      </c>
      <c r="N29" s="77">
        <v>60.883000000000003</v>
      </c>
      <c r="O29" s="77">
        <v>59.37</v>
      </c>
      <c r="P29" s="77">
        <v>67.260000000000005</v>
      </c>
      <c r="Q29" s="77">
        <v>230.529</v>
      </c>
      <c r="R29" s="77">
        <v>175.357</v>
      </c>
      <c r="S29" s="77">
        <v>118.081</v>
      </c>
      <c r="T29" s="77">
        <v>91.46</v>
      </c>
      <c r="U29" s="77">
        <v>59.539000000000001</v>
      </c>
      <c r="V29" s="77">
        <v>53.933999999999997</v>
      </c>
      <c r="W29" s="77">
        <v>80.081999999999994</v>
      </c>
      <c r="X29" s="77">
        <v>67.956000000000003</v>
      </c>
      <c r="Y29" s="77">
        <v>63.052999999999997</v>
      </c>
      <c r="Z29" s="78"/>
      <c r="AA29" s="79">
        <f>SUM(B29:Z29)</f>
        <v>2032.9959999999996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38.838000000000001</v>
      </c>
      <c r="C31" s="62">
        <f t="shared" ref="C31:Z31" si="4">IF(LEN(C$2)&gt;0,SUM(C28:C30),"")</f>
        <v>56.959000000000003</v>
      </c>
      <c r="D31" s="62">
        <f t="shared" si="4"/>
        <v>40.838999999999999</v>
      </c>
      <c r="E31" s="62">
        <f t="shared" si="4"/>
        <v>42.430999999999997</v>
      </c>
      <c r="F31" s="62">
        <f t="shared" si="4"/>
        <v>39.448</v>
      </c>
      <c r="G31" s="62">
        <f t="shared" si="4"/>
        <v>72.7</v>
      </c>
      <c r="H31" s="62">
        <f t="shared" si="4"/>
        <v>144.90199999999999</v>
      </c>
      <c r="I31" s="62">
        <f t="shared" si="4"/>
        <v>128.10900000000001</v>
      </c>
      <c r="J31" s="62">
        <f t="shared" si="4"/>
        <v>155.97900000000001</v>
      </c>
      <c r="K31" s="62">
        <f t="shared" si="4"/>
        <v>57.746000000000002</v>
      </c>
      <c r="L31" s="62">
        <f t="shared" si="4"/>
        <v>62.466999999999999</v>
      </c>
      <c r="M31" s="62">
        <f t="shared" si="4"/>
        <v>65.073999999999998</v>
      </c>
      <c r="N31" s="62">
        <f t="shared" si="4"/>
        <v>60.883000000000003</v>
      </c>
      <c r="O31" s="62">
        <f t="shared" si="4"/>
        <v>59.37</v>
      </c>
      <c r="P31" s="62">
        <f t="shared" si="4"/>
        <v>67.260000000000005</v>
      </c>
      <c r="Q31" s="62">
        <f t="shared" si="4"/>
        <v>230.529</v>
      </c>
      <c r="R31" s="62">
        <f t="shared" si="4"/>
        <v>175.357</v>
      </c>
      <c r="S31" s="62">
        <f t="shared" si="4"/>
        <v>118.081</v>
      </c>
      <c r="T31" s="62">
        <f t="shared" si="4"/>
        <v>91.46</v>
      </c>
      <c r="U31" s="62">
        <f t="shared" si="4"/>
        <v>59.539000000000001</v>
      </c>
      <c r="V31" s="62">
        <f t="shared" si="4"/>
        <v>53.933999999999997</v>
      </c>
      <c r="W31" s="62">
        <f t="shared" si="4"/>
        <v>80.081999999999994</v>
      </c>
      <c r="X31" s="62">
        <f t="shared" si="4"/>
        <v>67.956000000000003</v>
      </c>
      <c r="Y31" s="62">
        <f t="shared" si="4"/>
        <v>63.052999999999997</v>
      </c>
      <c r="Z31" s="63" t="str">
        <f t="shared" si="4"/>
        <v/>
      </c>
      <c r="AA31" s="64">
        <f>SUM(AA28:AA30)</f>
        <v>2032.9959999999996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38.838000000000001</v>
      </c>
      <c r="C51" s="88">
        <f t="shared" si="10"/>
        <v>56.959000000000003</v>
      </c>
      <c r="D51" s="88">
        <f t="shared" si="10"/>
        <v>40.838999999999999</v>
      </c>
      <c r="E51" s="88">
        <f t="shared" si="10"/>
        <v>42.430999999999997</v>
      </c>
      <c r="F51" s="88">
        <f t="shared" si="10"/>
        <v>39.447999999999993</v>
      </c>
      <c r="G51" s="88">
        <f t="shared" si="10"/>
        <v>72.699999999999989</v>
      </c>
      <c r="H51" s="88">
        <f t="shared" si="10"/>
        <v>144.90199999999999</v>
      </c>
      <c r="I51" s="88">
        <f t="shared" si="10"/>
        <v>128.10899999999998</v>
      </c>
      <c r="J51" s="88">
        <f t="shared" si="10"/>
        <v>155.97899999999998</v>
      </c>
      <c r="K51" s="88">
        <f t="shared" si="10"/>
        <v>57.745999999999995</v>
      </c>
      <c r="L51" s="88">
        <f t="shared" si="10"/>
        <v>62.467000000000013</v>
      </c>
      <c r="M51" s="88">
        <f t="shared" si="10"/>
        <v>65.074000000000012</v>
      </c>
      <c r="N51" s="88">
        <f t="shared" si="10"/>
        <v>60.883000000000003</v>
      </c>
      <c r="O51" s="88">
        <f t="shared" si="10"/>
        <v>59.37</v>
      </c>
      <c r="P51" s="88">
        <f t="shared" si="10"/>
        <v>67.259999999999991</v>
      </c>
      <c r="Q51" s="88">
        <f t="shared" si="10"/>
        <v>230.529</v>
      </c>
      <c r="R51" s="88">
        <f t="shared" si="10"/>
        <v>175.357</v>
      </c>
      <c r="S51" s="88">
        <f t="shared" si="10"/>
        <v>118.081</v>
      </c>
      <c r="T51" s="88">
        <f t="shared" si="10"/>
        <v>91.46</v>
      </c>
      <c r="U51" s="88">
        <f t="shared" si="10"/>
        <v>59.539000000000001</v>
      </c>
      <c r="V51" s="88">
        <f t="shared" si="10"/>
        <v>53.933999999999997</v>
      </c>
      <c r="W51" s="88">
        <f t="shared" si="10"/>
        <v>80.081999999999994</v>
      </c>
      <c r="X51" s="88">
        <f t="shared" si="10"/>
        <v>67.956000000000003</v>
      </c>
      <c r="Y51" s="88">
        <f t="shared" si="10"/>
        <v>63.052999999999997</v>
      </c>
      <c r="Z51" s="89" t="str">
        <f t="shared" si="10"/>
        <v/>
      </c>
      <c r="AA51" s="104">
        <f>SUM(B51:Z51)</f>
        <v>2032.9959999999996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38.837999999999994</v>
      </c>
      <c r="C4" s="18">
        <v>56.958999999999996</v>
      </c>
      <c r="D4" s="18">
        <v>40.838999999999999</v>
      </c>
      <c r="E4" s="18">
        <v>42.430999999999997</v>
      </c>
      <c r="F4" s="18">
        <v>39.448</v>
      </c>
      <c r="G4" s="18">
        <v>72.744</v>
      </c>
      <c r="H4" s="18">
        <v>144.90200000000002</v>
      </c>
      <c r="I4" s="18">
        <v>128.13</v>
      </c>
      <c r="J4" s="18">
        <v>156.02700000000002</v>
      </c>
      <c r="K4" s="18">
        <v>57.745999999999995</v>
      </c>
      <c r="L4" s="18">
        <v>62.466999999999999</v>
      </c>
      <c r="M4" s="18">
        <v>65.073999999999998</v>
      </c>
      <c r="N4" s="18">
        <v>60.88300000000001</v>
      </c>
      <c r="O4" s="18">
        <v>59.36999999999999</v>
      </c>
      <c r="P4" s="18">
        <v>67.259999999999991</v>
      </c>
      <c r="Q4" s="18">
        <v>230.55099999999999</v>
      </c>
      <c r="R4" s="18">
        <v>175.34399999999999</v>
      </c>
      <c r="S4" s="18">
        <v>118.03999999999999</v>
      </c>
      <c r="T4" s="18">
        <v>91.424000000000007</v>
      </c>
      <c r="U4" s="18">
        <v>59.538999999999994</v>
      </c>
      <c r="V4" s="18">
        <v>53.934000000000012</v>
      </c>
      <c r="W4" s="18">
        <v>80.092999999999989</v>
      </c>
      <c r="X4" s="18">
        <v>67.933999999999997</v>
      </c>
      <c r="Y4" s="18">
        <v>63.094999999999992</v>
      </c>
      <c r="Z4" s="19"/>
      <c r="AA4" s="20">
        <f>SUM(B4:Z4)</f>
        <v>2033.0719999999999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100.08</v>
      </c>
      <c r="C7" s="28">
        <v>91.23</v>
      </c>
      <c r="D7" s="28">
        <v>82.64</v>
      </c>
      <c r="E7" s="28">
        <v>79.510000000000005</v>
      </c>
      <c r="F7" s="28">
        <v>82.82</v>
      </c>
      <c r="G7" s="28">
        <v>116</v>
      </c>
      <c r="H7" s="28">
        <v>121</v>
      </c>
      <c r="I7" s="28">
        <v>118.6</v>
      </c>
      <c r="J7" s="28">
        <v>118.6</v>
      </c>
      <c r="K7" s="28">
        <v>83.2</v>
      </c>
      <c r="L7" s="28">
        <v>80.86</v>
      </c>
      <c r="M7" s="28">
        <v>76.84</v>
      </c>
      <c r="N7" s="28">
        <v>81.73</v>
      </c>
      <c r="O7" s="28">
        <v>82.8</v>
      </c>
      <c r="P7" s="28">
        <v>89</v>
      </c>
      <c r="Q7" s="28">
        <v>145.44999999999999</v>
      </c>
      <c r="R7" s="28">
        <v>170.01</v>
      </c>
      <c r="S7" s="28">
        <v>184.99</v>
      </c>
      <c r="T7" s="28">
        <v>247</v>
      </c>
      <c r="U7" s="28">
        <v>310.01</v>
      </c>
      <c r="V7" s="28">
        <v>321.36</v>
      </c>
      <c r="W7" s="28">
        <v>224.9</v>
      </c>
      <c r="X7" s="28">
        <v>159.69999999999999</v>
      </c>
      <c r="Y7" s="28">
        <v>134.99</v>
      </c>
      <c r="Z7" s="29"/>
      <c r="AA7" s="30">
        <f>IF(SUM(B7:Z7)&lt;&gt;0,AVERAGEIF(B7:Z7,"&lt;&gt;"""),"")</f>
        <v>137.63833333333332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20</v>
      </c>
      <c r="L12" s="52">
        <v>20</v>
      </c>
      <c r="M12" s="52">
        <v>20</v>
      </c>
      <c r="N12" s="52">
        <v>20</v>
      </c>
      <c r="O12" s="52">
        <v>20</v>
      </c>
      <c r="P12" s="52">
        <v>16.123999999999999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116.124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4.0879999999999992</v>
      </c>
      <c r="E14" s="57">
        <v>6.9899999999999993</v>
      </c>
      <c r="F14" s="57">
        <v>3.6340000000000003</v>
      </c>
      <c r="G14" s="57"/>
      <c r="H14" s="57"/>
      <c r="I14" s="57"/>
      <c r="J14" s="57"/>
      <c r="K14" s="57">
        <v>1.88</v>
      </c>
      <c r="L14" s="57">
        <v>4.8949999999999996</v>
      </c>
      <c r="M14" s="57">
        <v>8.0660000000000007</v>
      </c>
      <c r="N14" s="57">
        <v>3.3080000000000003</v>
      </c>
      <c r="O14" s="57">
        <v>3.3649999999999993</v>
      </c>
      <c r="P14" s="57">
        <v>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37.225999999999999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4.0879999999999992</v>
      </c>
      <c r="E16" s="62">
        <f t="shared" si="1"/>
        <v>6.9899999999999993</v>
      </c>
      <c r="F16" s="62">
        <f t="shared" si="1"/>
        <v>3.6340000000000003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21.88</v>
      </c>
      <c r="L16" s="62">
        <f t="shared" si="1"/>
        <v>24.895</v>
      </c>
      <c r="M16" s="62">
        <f t="shared" si="1"/>
        <v>28.066000000000003</v>
      </c>
      <c r="N16" s="62">
        <f t="shared" si="1"/>
        <v>23.308</v>
      </c>
      <c r="O16" s="62">
        <f t="shared" si="1"/>
        <v>23.364999999999998</v>
      </c>
      <c r="P16" s="62">
        <f t="shared" si="1"/>
        <v>17.123999999999999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153.35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>
        <v>20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>
        <v>4.2530000000000001</v>
      </c>
      <c r="H20" s="77">
        <v>6.3E-2</v>
      </c>
      <c r="I20" s="77">
        <v>7.3999999999999996E-2</v>
      </c>
      <c r="J20" s="77">
        <v>8.4000000000000005E-2</v>
      </c>
      <c r="K20" s="77">
        <v>8.7999999999999995E-2</v>
      </c>
      <c r="L20" s="77">
        <v>9.1999999999999998E-2</v>
      </c>
      <c r="M20" s="77">
        <v>9.2999999999999999E-2</v>
      </c>
      <c r="N20" s="77">
        <v>9.2999999999999999E-2</v>
      </c>
      <c r="O20" s="77">
        <v>9.2999999999999999E-2</v>
      </c>
      <c r="P20" s="77">
        <v>8.7999999999999995E-2</v>
      </c>
      <c r="Q20" s="77">
        <v>8.6999999999999994E-2</v>
      </c>
      <c r="R20" s="77">
        <v>2.3959999999999999</v>
      </c>
      <c r="S20" s="77">
        <v>0.106</v>
      </c>
      <c r="T20" s="77">
        <v>3.6240000000000001</v>
      </c>
      <c r="U20" s="77">
        <v>28.928000000000001</v>
      </c>
      <c r="V20" s="77">
        <v>15.798999999999999</v>
      </c>
      <c r="W20" s="77">
        <v>3.0739999999999998</v>
      </c>
      <c r="X20" s="77">
        <v>5.109</v>
      </c>
      <c r="Y20" s="77">
        <v>3.1059999999999999</v>
      </c>
      <c r="Z20" s="78"/>
      <c r="AA20" s="79">
        <f t="shared" si="2"/>
        <v>67.249999999999986</v>
      </c>
    </row>
    <row r="21" spans="1:27" ht="25.15" customHeight="1" x14ac:dyDescent="0.2">
      <c r="A21" s="75" t="s">
        <v>16</v>
      </c>
      <c r="B21" s="80">
        <v>38.837999999999994</v>
      </c>
      <c r="C21" s="81">
        <v>36.959000000000003</v>
      </c>
      <c r="D21" s="81">
        <v>36.750999999999998</v>
      </c>
      <c r="E21" s="81">
        <v>35.440999999999995</v>
      </c>
      <c r="F21" s="81">
        <v>35.814</v>
      </c>
      <c r="G21" s="81">
        <v>43.991000000000007</v>
      </c>
      <c r="H21" s="81">
        <v>35.438999999999993</v>
      </c>
      <c r="I21" s="81">
        <v>35.856000000000002</v>
      </c>
      <c r="J21" s="81">
        <v>34.542999999999999</v>
      </c>
      <c r="K21" s="81">
        <v>35.777999999999999</v>
      </c>
      <c r="L21" s="81">
        <v>37.480000000000004</v>
      </c>
      <c r="M21" s="81">
        <v>36.914999999999992</v>
      </c>
      <c r="N21" s="81">
        <v>37.481999999999999</v>
      </c>
      <c r="O21" s="81">
        <v>35.912000000000006</v>
      </c>
      <c r="P21" s="81">
        <v>36.048000000000002</v>
      </c>
      <c r="Q21" s="81">
        <v>34.864000000000004</v>
      </c>
      <c r="R21" s="81">
        <v>23.548000000000002</v>
      </c>
      <c r="S21" s="81">
        <v>25.134</v>
      </c>
      <c r="T21" s="81">
        <v>9.7000000000000011</v>
      </c>
      <c r="U21" s="81">
        <v>30.611000000000001</v>
      </c>
      <c r="V21" s="81">
        <v>38.135000000000005</v>
      </c>
      <c r="W21" s="81">
        <v>8.5190000000000001</v>
      </c>
      <c r="X21" s="81">
        <v>11.624999999999998</v>
      </c>
      <c r="Y21" s="81">
        <v>37.988999999999997</v>
      </c>
      <c r="Z21" s="78"/>
      <c r="AA21" s="79">
        <f t="shared" si="2"/>
        <v>773.37200000000018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38.837999999999994</v>
      </c>
      <c r="C25" s="88">
        <f t="shared" si="3"/>
        <v>56.959000000000003</v>
      </c>
      <c r="D25" s="88">
        <f t="shared" si="3"/>
        <v>36.750999999999998</v>
      </c>
      <c r="E25" s="88">
        <f t="shared" si="3"/>
        <v>35.440999999999995</v>
      </c>
      <c r="F25" s="88">
        <f t="shared" si="3"/>
        <v>35.814</v>
      </c>
      <c r="G25" s="88">
        <f t="shared" si="3"/>
        <v>48.244000000000007</v>
      </c>
      <c r="H25" s="88">
        <f t="shared" si="3"/>
        <v>35.501999999999995</v>
      </c>
      <c r="I25" s="88">
        <f t="shared" si="3"/>
        <v>35.93</v>
      </c>
      <c r="J25" s="88">
        <f t="shared" si="3"/>
        <v>34.627000000000002</v>
      </c>
      <c r="K25" s="88">
        <f t="shared" si="3"/>
        <v>35.866</v>
      </c>
      <c r="L25" s="88">
        <f t="shared" si="3"/>
        <v>37.572000000000003</v>
      </c>
      <c r="M25" s="88">
        <f t="shared" si="3"/>
        <v>37.007999999999996</v>
      </c>
      <c r="N25" s="88">
        <f t="shared" si="3"/>
        <v>37.575000000000003</v>
      </c>
      <c r="O25" s="88">
        <f t="shared" si="3"/>
        <v>36.00500000000001</v>
      </c>
      <c r="P25" s="88">
        <f t="shared" si="3"/>
        <v>36.136000000000003</v>
      </c>
      <c r="Q25" s="88">
        <f t="shared" si="3"/>
        <v>34.951000000000008</v>
      </c>
      <c r="R25" s="88">
        <f t="shared" si="3"/>
        <v>25.944000000000003</v>
      </c>
      <c r="S25" s="88">
        <f t="shared" si="3"/>
        <v>25.240000000000002</v>
      </c>
      <c r="T25" s="88">
        <f t="shared" si="3"/>
        <v>13.324000000000002</v>
      </c>
      <c r="U25" s="88">
        <f t="shared" si="3"/>
        <v>59.539000000000001</v>
      </c>
      <c r="V25" s="88">
        <f t="shared" si="3"/>
        <v>53.934000000000005</v>
      </c>
      <c r="W25" s="88">
        <f t="shared" si="3"/>
        <v>11.593</v>
      </c>
      <c r="X25" s="88">
        <f t="shared" si="3"/>
        <v>16.733999999999998</v>
      </c>
      <c r="Y25" s="88">
        <f t="shared" si="3"/>
        <v>41.094999999999999</v>
      </c>
      <c r="Z25" s="89">
        <f t="shared" si="3"/>
        <v>0</v>
      </c>
      <c r="AA25" s="90">
        <f t="shared" si="3"/>
        <v>860.62200000000018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38.838000000000001</v>
      </c>
      <c r="C29" s="77">
        <v>56.959000000000003</v>
      </c>
      <c r="D29" s="77">
        <v>40.838999999999999</v>
      </c>
      <c r="E29" s="77">
        <v>42.430999999999997</v>
      </c>
      <c r="F29" s="77">
        <v>39.448</v>
      </c>
      <c r="G29" s="77">
        <v>48.244</v>
      </c>
      <c r="H29" s="77">
        <v>35.502000000000002</v>
      </c>
      <c r="I29" s="77">
        <v>35.93</v>
      </c>
      <c r="J29" s="77">
        <v>34.627000000000002</v>
      </c>
      <c r="K29" s="77">
        <v>57.746000000000002</v>
      </c>
      <c r="L29" s="77">
        <v>62.466999999999999</v>
      </c>
      <c r="M29" s="77">
        <v>65.073999999999998</v>
      </c>
      <c r="N29" s="77">
        <v>60.883000000000003</v>
      </c>
      <c r="O29" s="77">
        <v>59.37</v>
      </c>
      <c r="P29" s="77">
        <v>53.26</v>
      </c>
      <c r="Q29" s="77">
        <v>34.951000000000001</v>
      </c>
      <c r="R29" s="77">
        <v>25.943999999999999</v>
      </c>
      <c r="S29" s="77">
        <v>25.24</v>
      </c>
      <c r="T29" s="77">
        <v>13.324</v>
      </c>
      <c r="U29" s="77">
        <v>59.539000000000001</v>
      </c>
      <c r="V29" s="77">
        <v>53.933999999999997</v>
      </c>
      <c r="W29" s="77">
        <v>11.593</v>
      </c>
      <c r="X29" s="77">
        <v>16.734000000000002</v>
      </c>
      <c r="Y29" s="77">
        <v>41.094999999999999</v>
      </c>
      <c r="Z29" s="78"/>
      <c r="AA29" s="79">
        <f>SUM(B29:Z29)</f>
        <v>1013.972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38.838000000000001</v>
      </c>
      <c r="C31" s="62">
        <f t="shared" si="4"/>
        <v>56.959000000000003</v>
      </c>
      <c r="D31" s="62">
        <f t="shared" si="4"/>
        <v>40.838999999999999</v>
      </c>
      <c r="E31" s="62">
        <f t="shared" si="4"/>
        <v>42.430999999999997</v>
      </c>
      <c r="F31" s="62">
        <f t="shared" si="4"/>
        <v>39.448</v>
      </c>
      <c r="G31" s="62">
        <f t="shared" si="4"/>
        <v>48.244</v>
      </c>
      <c r="H31" s="62">
        <f t="shared" si="4"/>
        <v>35.502000000000002</v>
      </c>
      <c r="I31" s="62">
        <f t="shared" si="4"/>
        <v>35.93</v>
      </c>
      <c r="J31" s="62">
        <f t="shared" si="4"/>
        <v>34.627000000000002</v>
      </c>
      <c r="K31" s="62">
        <f t="shared" si="4"/>
        <v>57.746000000000002</v>
      </c>
      <c r="L31" s="62">
        <f t="shared" si="4"/>
        <v>62.466999999999999</v>
      </c>
      <c r="M31" s="62">
        <f t="shared" si="4"/>
        <v>65.073999999999998</v>
      </c>
      <c r="N31" s="62">
        <f t="shared" si="4"/>
        <v>60.883000000000003</v>
      </c>
      <c r="O31" s="62">
        <f t="shared" si="4"/>
        <v>59.37</v>
      </c>
      <c r="P31" s="62">
        <f t="shared" si="4"/>
        <v>53.26</v>
      </c>
      <c r="Q31" s="62">
        <f t="shared" si="4"/>
        <v>34.951000000000001</v>
      </c>
      <c r="R31" s="62">
        <f t="shared" si="4"/>
        <v>25.943999999999999</v>
      </c>
      <c r="S31" s="62">
        <f t="shared" si="4"/>
        <v>25.24</v>
      </c>
      <c r="T31" s="62">
        <f t="shared" si="4"/>
        <v>13.324</v>
      </c>
      <c r="U31" s="62">
        <f t="shared" si="4"/>
        <v>59.539000000000001</v>
      </c>
      <c r="V31" s="62">
        <f t="shared" si="4"/>
        <v>53.933999999999997</v>
      </c>
      <c r="W31" s="62">
        <f t="shared" si="4"/>
        <v>11.593</v>
      </c>
      <c r="X31" s="62">
        <f t="shared" si="4"/>
        <v>16.734000000000002</v>
      </c>
      <c r="Y31" s="62">
        <f t="shared" si="4"/>
        <v>41.094999999999999</v>
      </c>
      <c r="Z31" s="63">
        <f t="shared" si="4"/>
        <v>0</v>
      </c>
      <c r="AA31" s="64">
        <f t="shared" si="4"/>
        <v>1013.972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24.5</v>
      </c>
      <c r="H38" s="99">
        <v>109.4</v>
      </c>
      <c r="I38" s="99">
        <v>92.2</v>
      </c>
      <c r="J38" s="99">
        <v>121.4</v>
      </c>
      <c r="K38" s="99"/>
      <c r="L38" s="99"/>
      <c r="M38" s="99"/>
      <c r="N38" s="99"/>
      <c r="O38" s="99"/>
      <c r="P38" s="99">
        <v>14</v>
      </c>
      <c r="Q38" s="99">
        <v>195.6</v>
      </c>
      <c r="R38" s="99">
        <v>149.4</v>
      </c>
      <c r="S38" s="99">
        <v>92.8</v>
      </c>
      <c r="T38" s="99">
        <v>78.099999999999994</v>
      </c>
      <c r="U38" s="99"/>
      <c r="V38" s="99"/>
      <c r="W38" s="99">
        <v>68.5</v>
      </c>
      <c r="X38" s="99">
        <v>51.2</v>
      </c>
      <c r="Y38" s="99">
        <v>22</v>
      </c>
      <c r="Z38" s="100"/>
      <c r="AA38" s="79">
        <f t="shared" si="5"/>
        <v>1019.1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24.5</v>
      </c>
      <c r="H39" s="88">
        <f t="shared" si="6"/>
        <v>109.4</v>
      </c>
      <c r="I39" s="88">
        <f t="shared" si="6"/>
        <v>92.2</v>
      </c>
      <c r="J39" s="88">
        <f t="shared" si="6"/>
        <v>121.4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</v>
      </c>
      <c r="Q39" s="88">
        <f t="shared" si="6"/>
        <v>195.6</v>
      </c>
      <c r="R39" s="88">
        <f t="shared" si="6"/>
        <v>149.4</v>
      </c>
      <c r="S39" s="88">
        <f t="shared" si="6"/>
        <v>92.8</v>
      </c>
      <c r="T39" s="88">
        <f t="shared" si="6"/>
        <v>78.099999999999994</v>
      </c>
      <c r="U39" s="88">
        <f t="shared" si="6"/>
        <v>0</v>
      </c>
      <c r="V39" s="88">
        <f t="shared" si="6"/>
        <v>0</v>
      </c>
      <c r="W39" s="88">
        <f t="shared" si="6"/>
        <v>68.5</v>
      </c>
      <c r="X39" s="88">
        <f t="shared" si="6"/>
        <v>51.2</v>
      </c>
      <c r="Y39" s="88">
        <f t="shared" si="6"/>
        <v>22</v>
      </c>
      <c r="Z39" s="89">
        <f t="shared" si="6"/>
        <v>0</v>
      </c>
      <c r="AA39" s="90">
        <f t="shared" si="5"/>
        <v>1019.1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24.5</v>
      </c>
      <c r="H46" s="99">
        <v>109.4</v>
      </c>
      <c r="I46" s="99">
        <v>92.2</v>
      </c>
      <c r="J46" s="99">
        <v>121.4</v>
      </c>
      <c r="K46" s="99"/>
      <c r="L46" s="99"/>
      <c r="M46" s="99"/>
      <c r="N46" s="99"/>
      <c r="O46" s="99"/>
      <c r="P46" s="99">
        <v>14</v>
      </c>
      <c r="Q46" s="99">
        <v>195.6</v>
      </c>
      <c r="R46" s="99">
        <v>149.4</v>
      </c>
      <c r="S46" s="99">
        <v>92.8</v>
      </c>
      <c r="T46" s="99">
        <v>78.099999999999994</v>
      </c>
      <c r="U46" s="99"/>
      <c r="V46" s="99"/>
      <c r="W46" s="99">
        <v>68.5</v>
      </c>
      <c r="X46" s="99">
        <v>51.2</v>
      </c>
      <c r="Y46" s="99">
        <v>22</v>
      </c>
      <c r="Z46" s="100"/>
      <c r="AA46" s="79">
        <f t="shared" si="7"/>
        <v>1019.1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24.5</v>
      </c>
      <c r="H48" s="88">
        <f t="shared" si="8"/>
        <v>109.4</v>
      </c>
      <c r="I48" s="88">
        <f t="shared" si="8"/>
        <v>92.2</v>
      </c>
      <c r="J48" s="88">
        <f t="shared" si="8"/>
        <v>121.4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</v>
      </c>
      <c r="Q48" s="88">
        <f t="shared" si="8"/>
        <v>195.6</v>
      </c>
      <c r="R48" s="88">
        <f t="shared" si="8"/>
        <v>149.4</v>
      </c>
      <c r="S48" s="88">
        <f t="shared" si="8"/>
        <v>92.8</v>
      </c>
      <c r="T48" s="88">
        <f t="shared" si="8"/>
        <v>78.099999999999994</v>
      </c>
      <c r="U48" s="88">
        <f t="shared" si="8"/>
        <v>0</v>
      </c>
      <c r="V48" s="88">
        <f t="shared" si="8"/>
        <v>0</v>
      </c>
      <c r="W48" s="88">
        <f t="shared" si="8"/>
        <v>68.5</v>
      </c>
      <c r="X48" s="88">
        <f t="shared" si="8"/>
        <v>51.2</v>
      </c>
      <c r="Y48" s="88">
        <f t="shared" si="8"/>
        <v>22</v>
      </c>
      <c r="Z48" s="89">
        <f t="shared" si="8"/>
        <v>0</v>
      </c>
      <c r="AA48" s="90">
        <f t="shared" si="7"/>
        <v>1019.1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38.837999999999994</v>
      </c>
      <c r="C51" s="88">
        <f t="shared" si="10"/>
        <v>56.959000000000003</v>
      </c>
      <c r="D51" s="88">
        <f t="shared" si="10"/>
        <v>40.838999999999999</v>
      </c>
      <c r="E51" s="88">
        <f t="shared" si="10"/>
        <v>42.430999999999997</v>
      </c>
      <c r="F51" s="88">
        <f t="shared" si="10"/>
        <v>39.448</v>
      </c>
      <c r="G51" s="88">
        <f t="shared" si="10"/>
        <v>72.744</v>
      </c>
      <c r="H51" s="88">
        <f t="shared" si="10"/>
        <v>144.90199999999999</v>
      </c>
      <c r="I51" s="88">
        <f t="shared" si="10"/>
        <v>128.13</v>
      </c>
      <c r="J51" s="88">
        <f t="shared" si="10"/>
        <v>156.02700000000002</v>
      </c>
      <c r="K51" s="88">
        <f t="shared" si="10"/>
        <v>57.745999999999995</v>
      </c>
      <c r="L51" s="88">
        <f t="shared" si="10"/>
        <v>62.466999999999999</v>
      </c>
      <c r="M51" s="88">
        <f t="shared" si="10"/>
        <v>65.073999999999998</v>
      </c>
      <c r="N51" s="88">
        <f t="shared" si="10"/>
        <v>60.883000000000003</v>
      </c>
      <c r="O51" s="88">
        <f t="shared" si="10"/>
        <v>59.370000000000005</v>
      </c>
      <c r="P51" s="88">
        <f t="shared" si="10"/>
        <v>67.260000000000005</v>
      </c>
      <c r="Q51" s="88">
        <f t="shared" si="10"/>
        <v>230.55099999999999</v>
      </c>
      <c r="R51" s="88">
        <f t="shared" si="10"/>
        <v>175.34399999999999</v>
      </c>
      <c r="S51" s="88">
        <f t="shared" si="10"/>
        <v>118.03999999999999</v>
      </c>
      <c r="T51" s="88">
        <f t="shared" si="10"/>
        <v>91.423999999999992</v>
      </c>
      <c r="U51" s="88">
        <f t="shared" si="10"/>
        <v>59.539000000000001</v>
      </c>
      <c r="V51" s="88">
        <f t="shared" si="10"/>
        <v>53.934000000000005</v>
      </c>
      <c r="W51" s="88">
        <f t="shared" si="10"/>
        <v>80.093000000000004</v>
      </c>
      <c r="X51" s="88">
        <f t="shared" si="10"/>
        <v>67.933999999999997</v>
      </c>
      <c r="Y51" s="88">
        <f t="shared" si="10"/>
        <v>63.094999999999999</v>
      </c>
      <c r="Z51" s="89">
        <f t="shared" si="10"/>
        <v>0</v>
      </c>
      <c r="AA51" s="104">
        <f>SUM(B51:Z51)</f>
        <v>2033.0719999999999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24.5</v>
      </c>
      <c r="H4" s="18">
        <v>109.4</v>
      </c>
      <c r="I4" s="18">
        <v>92.2</v>
      </c>
      <c r="J4" s="18">
        <v>121.4</v>
      </c>
      <c r="K4" s="18"/>
      <c r="L4" s="18"/>
      <c r="M4" s="18"/>
      <c r="N4" s="18"/>
      <c r="O4" s="18"/>
      <c r="P4" s="18">
        <v>14</v>
      </c>
      <c r="Q4" s="18">
        <v>195.6</v>
      </c>
      <c r="R4" s="18">
        <v>149.4</v>
      </c>
      <c r="S4" s="18">
        <v>92.8</v>
      </c>
      <c r="T4" s="18">
        <v>78.099999999999994</v>
      </c>
      <c r="U4" s="18"/>
      <c r="V4" s="18"/>
      <c r="W4" s="18">
        <v>68.5</v>
      </c>
      <c r="X4" s="18">
        <v>51.2</v>
      </c>
      <c r="Y4" s="18">
        <v>22</v>
      </c>
      <c r="Z4" s="19"/>
      <c r="AA4" s="111">
        <f>SUM(B4:Z4)</f>
        <v>1019.1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100.08</v>
      </c>
      <c r="C7" s="117">
        <v>91.23</v>
      </c>
      <c r="D7" s="117">
        <v>82.64</v>
      </c>
      <c r="E7" s="117">
        <v>79.510000000000005</v>
      </c>
      <c r="F7" s="117">
        <v>82.82</v>
      </c>
      <c r="G7" s="117">
        <v>116</v>
      </c>
      <c r="H7" s="117">
        <v>121</v>
      </c>
      <c r="I7" s="117">
        <v>118.6</v>
      </c>
      <c r="J7" s="117">
        <v>118.6</v>
      </c>
      <c r="K7" s="117">
        <v>83.2</v>
      </c>
      <c r="L7" s="117">
        <v>80.86</v>
      </c>
      <c r="M7" s="117">
        <v>76.84</v>
      </c>
      <c r="N7" s="117">
        <v>81.73</v>
      </c>
      <c r="O7" s="117">
        <v>82.8</v>
      </c>
      <c r="P7" s="117">
        <v>89</v>
      </c>
      <c r="Q7" s="117">
        <v>145.44999999999999</v>
      </c>
      <c r="R7" s="117">
        <v>170.01</v>
      </c>
      <c r="S7" s="117">
        <v>184.99</v>
      </c>
      <c r="T7" s="117">
        <v>247</v>
      </c>
      <c r="U7" s="117">
        <v>310.01</v>
      </c>
      <c r="V7" s="117">
        <v>321.36</v>
      </c>
      <c r="W7" s="117">
        <v>224.9</v>
      </c>
      <c r="X7" s="117">
        <v>159.69999999999999</v>
      </c>
      <c r="Y7" s="117">
        <v>134.99</v>
      </c>
      <c r="Z7" s="118"/>
      <c r="AA7" s="119">
        <f>IF(SUM(B7:Z7)&lt;&gt;0,AVERAGEIF(B7:Z7,"&lt;&gt;"""),"")</f>
        <v>137.63833333333332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24.5</v>
      </c>
      <c r="H23" s="133">
        <v>109.4</v>
      </c>
      <c r="I23" s="133">
        <v>92.2</v>
      </c>
      <c r="J23" s="133">
        <v>121.4</v>
      </c>
      <c r="K23" s="133"/>
      <c r="L23" s="133"/>
      <c r="M23" s="133"/>
      <c r="N23" s="133"/>
      <c r="O23" s="133"/>
      <c r="P23" s="133">
        <v>14</v>
      </c>
      <c r="Q23" s="133">
        <v>195.6</v>
      </c>
      <c r="R23" s="133">
        <v>149.4</v>
      </c>
      <c r="S23" s="133">
        <v>92.8</v>
      </c>
      <c r="T23" s="133">
        <v>78.099999999999994</v>
      </c>
      <c r="U23" s="133"/>
      <c r="V23" s="133"/>
      <c r="W23" s="133">
        <v>68.5</v>
      </c>
      <c r="X23" s="133">
        <v>51.2</v>
      </c>
      <c r="Y23" s="133">
        <v>22</v>
      </c>
      <c r="Z23" s="131"/>
      <c r="AA23" s="132">
        <f t="shared" si="2"/>
        <v>1019.1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24.5</v>
      </c>
      <c r="H24" s="135">
        <f t="shared" si="3"/>
        <v>109.4</v>
      </c>
      <c r="I24" s="135">
        <f t="shared" si="3"/>
        <v>92.2</v>
      </c>
      <c r="J24" s="135">
        <f t="shared" si="3"/>
        <v>121.4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14</v>
      </c>
      <c r="Q24" s="135">
        <f t="shared" si="3"/>
        <v>195.6</v>
      </c>
      <c r="R24" s="135">
        <f t="shared" si="3"/>
        <v>149.4</v>
      </c>
      <c r="S24" s="135">
        <f t="shared" si="3"/>
        <v>92.8</v>
      </c>
      <c r="T24" s="135">
        <f t="shared" si="3"/>
        <v>78.099999999999994</v>
      </c>
      <c r="U24" s="135">
        <f t="shared" si="3"/>
        <v>0</v>
      </c>
      <c r="V24" s="135">
        <f t="shared" si="3"/>
        <v>0</v>
      </c>
      <c r="W24" s="135">
        <f t="shared" si="3"/>
        <v>68.5</v>
      </c>
      <c r="X24" s="135">
        <f t="shared" si="3"/>
        <v>51.2</v>
      </c>
      <c r="Y24" s="135">
        <f t="shared" si="3"/>
        <v>22</v>
      </c>
      <c r="Z24" s="136" t="str">
        <f t="shared" si="3"/>
        <v/>
      </c>
      <c r="AA24" s="90">
        <f t="shared" si="2"/>
        <v>1019.1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2023-08-23T13:24:43Z</dcterms:created>
  <dcterms:modified xsi:type="dcterms:W3CDTF">2023-08-23T13:24:44Z</dcterms:modified>
</cp:coreProperties>
</file>