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<sst xmlns="http://schemas.openxmlformats.org/spreadsheetml/2006/main" count="117" uniqueCount="53">
  <si>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22/08/2023 16:16:42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</si>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</sst>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CA-448C-A8C3-3F1708B0D9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CA-448C-A8C3-3F1708B0D9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FCA-448C-A8C3-3F1708B0D9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29.5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CA-448C-A8C3-3F1708B0D9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16.726999999999997</c:v>
                </c:pt>
                <c:pt idx="1">
                  <c:v>15.768999999999998</c:v>
                </c:pt>
                <c:pt idx="2">
                  <c:v>16.067999999999998</c:v>
                </c:pt>
                <c:pt idx="3">
                  <c:v>16.763000000000002</c:v>
                </c:pt>
                <c:pt idx="4">
                  <c:v>16.927</c:v>
                </c:pt>
                <c:pt idx="5">
                  <c:v>16.934000000000001</c:v>
                </c:pt>
                <c:pt idx="6">
                  <c:v>18.079000000000001</c:v>
                </c:pt>
                <c:pt idx="7">
                  <c:v>18.521000000000001</c:v>
                </c:pt>
                <c:pt idx="8">
                  <c:v>20.151999999999997</c:v>
                </c:pt>
                <c:pt idx="9">
                  <c:v>18.581</c:v>
                </c:pt>
                <c:pt idx="10">
                  <c:v>16.391999999999999</c:v>
                </c:pt>
                <c:pt idx="11">
                  <c:v>16.494</c:v>
                </c:pt>
                <c:pt idx="12">
                  <c:v>19.143999999999998</c:v>
                </c:pt>
                <c:pt idx="13">
                  <c:v>18.925000000000001</c:v>
                </c:pt>
                <c:pt idx="14">
                  <c:v>19.222000000000001</c:v>
                </c:pt>
                <c:pt idx="15">
                  <c:v>18.071999999999999</c:v>
                </c:pt>
                <c:pt idx="16">
                  <c:v>17.925999999999998</c:v>
                </c:pt>
                <c:pt idx="17">
                  <c:v>15.591000000000001</c:v>
                </c:pt>
                <c:pt idx="18">
                  <c:v>12.487</c:v>
                </c:pt>
                <c:pt idx="19">
                  <c:v>10.858000000000001</c:v>
                </c:pt>
                <c:pt idx="20">
                  <c:v>7.1070000000000002</c:v>
                </c:pt>
                <c:pt idx="21">
                  <c:v>9.7050000000000001</c:v>
                </c:pt>
                <c:pt idx="22">
                  <c:v>9.9710000000000001</c:v>
                </c:pt>
                <c:pt idx="23">
                  <c:v>12.948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CA-448C-A8C3-3F1708B0D9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CA-448C-A8C3-3F1708B0D9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CA-448C-A8C3-3F1708B0D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97.467999999999989</c:v>
                </c:pt>
                <c:pt idx="1">
                  <c:v>92.228000000000009</c:v>
                </c:pt>
                <c:pt idx="2">
                  <c:v>71.253999999999991</c:v>
                </c:pt>
                <c:pt idx="3">
                  <c:v>55.539000000000001</c:v>
                </c:pt>
                <c:pt idx="4">
                  <c:v>36.375999999999998</c:v>
                </c:pt>
                <c:pt idx="5">
                  <c:v>60.583999999999996</c:v>
                </c:pt>
                <c:pt idx="6">
                  <c:v>225.95899999999997</c:v>
                </c:pt>
                <c:pt idx="7">
                  <c:v>298.42199999999997</c:v>
                </c:pt>
                <c:pt idx="8">
                  <c:v>264.90899999999999</c:v>
                </c:pt>
                <c:pt idx="9">
                  <c:v>81.783000000000001</c:v>
                </c:pt>
                <c:pt idx="10">
                  <c:v>110.32700000000001</c:v>
                </c:pt>
                <c:pt idx="11">
                  <c:v>188.70400000000004</c:v>
                </c:pt>
                <c:pt idx="12">
                  <c:v>140.251</c:v>
                </c:pt>
                <c:pt idx="13">
                  <c:v>126.30799999999999</c:v>
                </c:pt>
                <c:pt idx="14">
                  <c:v>287.95800000000003</c:v>
                </c:pt>
                <c:pt idx="15">
                  <c:v>231.453</c:v>
                </c:pt>
                <c:pt idx="16">
                  <c:v>123.61499999999999</c:v>
                </c:pt>
                <c:pt idx="17">
                  <c:v>133.79000000000002</c:v>
                </c:pt>
                <c:pt idx="18">
                  <c:v>52.292999999999999</c:v>
                </c:pt>
                <c:pt idx="19">
                  <c:v>41.085999999999999</c:v>
                </c:pt>
                <c:pt idx="20">
                  <c:v>37.343000000000004</c:v>
                </c:pt>
                <c:pt idx="21">
                  <c:v>44.649000000000001</c:v>
                </c:pt>
                <c:pt idx="22">
                  <c:v>69.180999999999997</c:v>
                </c:pt>
                <c:pt idx="23">
                  <c:v>42.301000000000002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CA-448C-A8C3-3F1708B0D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123.89</c:v>
                </c:pt>
                <c:pt idx="1">
                  <c:v>105.35</c:v>
                </c:pt>
                <c:pt idx="2">
                  <c:v>102.76</c:v>
                </c:pt>
                <c:pt idx="3">
                  <c:v>99.42</c:v>
                </c:pt>
                <c:pt idx="4">
                  <c:v>102.35</c:v>
                </c:pt>
                <c:pt idx="5">
                  <c:v>100.1</c:v>
                </c:pt>
                <c:pt idx="6">
                  <c:v>140.78</c:v>
                </c:pt>
                <c:pt idx="7">
                  <c:v>161.18</c:v>
                </c:pt>
                <c:pt idx="8">
                  <c:v>168.89</c:v>
                </c:pt>
                <c:pt idx="9">
                  <c:v>97.81</c:v>
                </c:pt>
                <c:pt idx="10">
                  <c:v>84.06</c:v>
                </c:pt>
                <c:pt idx="11">
                  <c:v>77.569999999999993</c:v>
                </c:pt>
                <c:pt idx="12">
                  <c:v>86.23</c:v>
                </c:pt>
                <c:pt idx="13">
                  <c:v>87.45</c:v>
                </c:pt>
                <c:pt idx="14">
                  <c:v>130.74</c:v>
                </c:pt>
                <c:pt idx="15">
                  <c:v>144.6</c:v>
                </c:pt>
                <c:pt idx="16">
                  <c:v>161.5</c:v>
                </c:pt>
                <c:pt idx="17">
                  <c:v>172.28</c:v>
                </c:pt>
                <c:pt idx="18">
                  <c:v>247.47</c:v>
                </c:pt>
                <c:pt idx="19">
                  <c:v>296.12</c:v>
                </c:pt>
                <c:pt idx="20">
                  <c:v>291.3</c:v>
                </c:pt>
                <c:pt idx="21">
                  <c:v>250.2</c:v>
                </c:pt>
                <c:pt idx="22">
                  <c:v>172.82</c:v>
                </c:pt>
                <c:pt idx="23">
                  <c:v>140.66999999999999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CA-448C-A8C3-3F1708B0D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97.468000000000018</v>
      </c>
      <c r="C4" s="18">
        <v>92.228000000000009</v>
      </c>
      <c r="D4" s="18">
        <v>71.254000000000005</v>
      </c>
      <c r="E4" s="18">
        <v>55.539000000000001</v>
      </c>
      <c r="F4" s="18">
        <v>36.376000000000005</v>
      </c>
      <c r="G4" s="18">
        <v>60.584000000000003</v>
      </c>
      <c r="H4" s="18">
        <v>225.97399999999999</v>
      </c>
      <c r="I4" s="18">
        <v>298.44299999999998</v>
      </c>
      <c r="J4" s="18">
        <v>264.95099999999996</v>
      </c>
      <c r="K4" s="18">
        <v>81.782999999999987</v>
      </c>
      <c r="L4" s="18">
        <v>110.327</v>
      </c>
      <c r="M4" s="18">
        <v>188.70400000000001</v>
      </c>
      <c r="N4" s="18">
        <v>140.251</v>
      </c>
      <c r="O4" s="18">
        <v>126.30800000000001</v>
      </c>
      <c r="P4" s="18">
        <v>287.95</v>
      </c>
      <c r="Q4" s="18">
        <v>231.495</v>
      </c>
      <c r="R4" s="18">
        <v>123.59099999999999</v>
      </c>
      <c r="S4" s="18">
        <v>133.804</v>
      </c>
      <c r="T4" s="18">
        <v>52.292999999999999</v>
      </c>
      <c r="U4" s="18">
        <v>41.103999999999999</v>
      </c>
      <c r="V4" s="18">
        <v>37.342999999999996</v>
      </c>
      <c r="W4" s="18">
        <v>44.649000000000001</v>
      </c>
      <c r="X4" s="18">
        <v>69.147999999999996</v>
      </c>
      <c r="Y4" s="18">
        <v>42.335000000000001</v>
      </c>
      <c r="Z4" s="19"/>
      <c r="AA4" s="20">
        <f>SUM(B4:Z4)</f>
        <v>2913.9019999999996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123.89</v>
      </c>
      <c r="C7" s="28">
        <v>105.35</v>
      </c>
      <c r="D7" s="28">
        <v>102.76</v>
      </c>
      <c r="E7" s="28">
        <v>99.42</v>
      </c>
      <c r="F7" s="28">
        <v>102.35</v>
      </c>
      <c r="G7" s="28">
        <v>100.1</v>
      </c>
      <c r="H7" s="28">
        <v>140.78</v>
      </c>
      <c r="I7" s="28">
        <v>161.18</v>
      </c>
      <c r="J7" s="28">
        <v>168.89</v>
      </c>
      <c r="K7" s="28">
        <v>97.81</v>
      </c>
      <c r="L7" s="28">
        <v>84.06</v>
      </c>
      <c r="M7" s="28">
        <v>77.569999999999993</v>
      </c>
      <c r="N7" s="28">
        <v>86.23</v>
      </c>
      <c r="O7" s="28">
        <v>87.45</v>
      </c>
      <c r="P7" s="28">
        <v>130.74</v>
      </c>
      <c r="Q7" s="28">
        <v>144.6</v>
      </c>
      <c r="R7" s="28">
        <v>161.5</v>
      </c>
      <c r="S7" s="28">
        <v>172.28</v>
      </c>
      <c r="T7" s="28">
        <v>247.47</v>
      </c>
      <c r="U7" s="28">
        <v>296.12</v>
      </c>
      <c r="V7" s="28">
        <v>291.3</v>
      </c>
      <c r="W7" s="28">
        <v>250.2</v>
      </c>
      <c r="X7" s="28">
        <v>172.82</v>
      </c>
      <c r="Y7" s="28">
        <v>140.66999999999999</v>
      </c>
      <c r="Z7" s="29"/>
      <c r="AA7" s="30">
        <f>IF(SUM(B7:Z7)&lt;&gt;0,AVERAGEIF(B7:Z7,"&lt;&gt;"""),"")</f>
        <v>147.73083333333332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16.726999999999997</v>
      </c>
      <c r="C14" s="57">
        <v>15.768999999999998</v>
      </c>
      <c r="D14" s="57">
        <v>16.067999999999998</v>
      </c>
      <c r="E14" s="57">
        <v>16.763000000000002</v>
      </c>
      <c r="F14" s="57">
        <v>16.927</v>
      </c>
      <c r="G14" s="57">
        <v>16.934000000000001</v>
      </c>
      <c r="H14" s="57">
        <v>18.079000000000001</v>
      </c>
      <c r="I14" s="57">
        <v>18.521000000000001</v>
      </c>
      <c r="J14" s="57">
        <v>20.151999999999997</v>
      </c>
      <c r="K14" s="57">
        <v>18.581</v>
      </c>
      <c r="L14" s="57">
        <v>16.391999999999999</v>
      </c>
      <c r="M14" s="57">
        <v>16.494</v>
      </c>
      <c r="N14" s="57">
        <v>19.143999999999998</v>
      </c>
      <c r="O14" s="57">
        <v>18.925000000000001</v>
      </c>
      <c r="P14" s="57">
        <v>19.222000000000001</v>
      </c>
      <c r="Q14" s="57">
        <v>18.071999999999999</v>
      </c>
      <c r="R14" s="57">
        <v>17.925999999999998</v>
      </c>
      <c r="S14" s="57">
        <v>15.591000000000001</v>
      </c>
      <c r="T14" s="57">
        <v>12.487</v>
      </c>
      <c r="U14" s="57">
        <v>10.858000000000001</v>
      </c>
      <c r="V14" s="57">
        <v>7.1070000000000002</v>
      </c>
      <c r="W14" s="57">
        <v>9.7050000000000001</v>
      </c>
      <c r="X14" s="57">
        <v>9.9710000000000001</v>
      </c>
      <c r="Y14" s="57">
        <v>12.948</v>
      </c>
      <c r="Z14" s="58"/>
      <c r="AA14" s="59">
        <f t="shared" si="0"/>
        <v>379.363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16.726999999999997</v>
      </c>
      <c r="C16" s="62">
        <f t="shared" ref="C16:Z16" si="1">IF(LEN(C$2)&gt;0,SUM(C10:C15),"")</f>
        <v>15.768999999999998</v>
      </c>
      <c r="D16" s="62">
        <f t="shared" si="1"/>
        <v>16.067999999999998</v>
      </c>
      <c r="E16" s="62">
        <f t="shared" si="1"/>
        <v>16.763000000000002</v>
      </c>
      <c r="F16" s="62">
        <f t="shared" si="1"/>
        <v>16.927</v>
      </c>
      <c r="G16" s="62">
        <f t="shared" si="1"/>
        <v>16.934000000000001</v>
      </c>
      <c r="H16" s="62">
        <f t="shared" si="1"/>
        <v>18.079000000000001</v>
      </c>
      <c r="I16" s="62">
        <f t="shared" si="1"/>
        <v>18.521000000000001</v>
      </c>
      <c r="J16" s="62">
        <f t="shared" si="1"/>
        <v>20.151999999999997</v>
      </c>
      <c r="K16" s="62">
        <f t="shared" si="1"/>
        <v>18.581</v>
      </c>
      <c r="L16" s="62">
        <f t="shared" si="1"/>
        <v>16.391999999999999</v>
      </c>
      <c r="M16" s="62">
        <f t="shared" si="1"/>
        <v>16.494</v>
      </c>
      <c r="N16" s="62">
        <f t="shared" si="1"/>
        <v>19.143999999999998</v>
      </c>
      <c r="O16" s="62">
        <f t="shared" si="1"/>
        <v>18.925000000000001</v>
      </c>
      <c r="P16" s="62">
        <f t="shared" si="1"/>
        <v>19.222000000000001</v>
      </c>
      <c r="Q16" s="62">
        <f t="shared" si="1"/>
        <v>18.071999999999999</v>
      </c>
      <c r="R16" s="62">
        <f t="shared" si="1"/>
        <v>17.925999999999998</v>
      </c>
      <c r="S16" s="62">
        <f t="shared" si="1"/>
        <v>15.591000000000001</v>
      </c>
      <c r="T16" s="62">
        <f t="shared" si="1"/>
        <v>12.487</v>
      </c>
      <c r="U16" s="62">
        <f t="shared" si="1"/>
        <v>10.858000000000001</v>
      </c>
      <c r="V16" s="62">
        <f t="shared" si="1"/>
        <v>7.1070000000000002</v>
      </c>
      <c r="W16" s="62">
        <f t="shared" si="1"/>
        <v>9.7050000000000001</v>
      </c>
      <c r="X16" s="62">
        <f t="shared" si="1"/>
        <v>9.9710000000000001</v>
      </c>
      <c r="Y16" s="62">
        <f t="shared" si="1"/>
        <v>12.948</v>
      </c>
      <c r="Z16" s="63" t="str">
        <f t="shared" si="1"/>
        <v/>
      </c>
      <c r="AA16" s="64">
        <f>SUM(AA10:AA15)</f>
        <v>379.363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134.6</v>
      </c>
      <c r="I19" s="72">
        <v>134.6</v>
      </c>
      <c r="J19" s="72">
        <v>182.6</v>
      </c>
      <c r="K19" s="72"/>
      <c r="L19" s="72">
        <v>88.566999999999993</v>
      </c>
      <c r="M19" s="72">
        <v>166.727</v>
      </c>
      <c r="N19" s="72">
        <v>115.393</v>
      </c>
      <c r="O19" s="72">
        <v>88.179000000000002</v>
      </c>
      <c r="P19" s="72">
        <v>112.6</v>
      </c>
      <c r="Q19" s="72">
        <v>112.6</v>
      </c>
      <c r="R19" s="72">
        <v>37.6</v>
      </c>
      <c r="S19" s="72">
        <v>37.6</v>
      </c>
      <c r="T19" s="72">
        <v>9.6</v>
      </c>
      <c r="U19" s="72"/>
      <c r="V19" s="72"/>
      <c r="W19" s="72"/>
      <c r="X19" s="72"/>
      <c r="Y19" s="72"/>
      <c r="Z19" s="73"/>
      <c r="AA19" s="74">
        <f t="shared" ref="AA19:AA24" si="2">SUM(B19:Z19)</f>
        <v>1220.6659999999997</v>
      </c>
    </row>
    <row r="20" spans="1:27" ht="25.15" customHeight="1" x14ac:dyDescent="0.2">
      <c r="A20" s="75" t="s">
        <v>15</v>
      </c>
      <c r="B20" s="76">
        <v>52.668999999999997</v>
      </c>
      <c r="C20" s="77">
        <v>72.959000000000003</v>
      </c>
      <c r="D20" s="77">
        <v>51.186</v>
      </c>
      <c r="E20" s="77">
        <v>34.776000000000003</v>
      </c>
      <c r="F20" s="77">
        <v>15.449000000000002</v>
      </c>
      <c r="G20" s="77">
        <v>28.65</v>
      </c>
      <c r="H20" s="77">
        <v>51.085000000000001</v>
      </c>
      <c r="I20" s="77">
        <v>74.293999999999997</v>
      </c>
      <c r="J20" s="77">
        <v>45.198999999999998</v>
      </c>
      <c r="K20" s="77">
        <v>30.201999999999998</v>
      </c>
      <c r="L20" s="77">
        <v>5.3680000000000003</v>
      </c>
      <c r="M20" s="77">
        <v>5.4829999999999997</v>
      </c>
      <c r="N20" s="77">
        <v>5.7140000000000004</v>
      </c>
      <c r="O20" s="77">
        <v>5.78</v>
      </c>
      <c r="P20" s="77">
        <v>37.396999999999998</v>
      </c>
      <c r="Q20" s="77">
        <v>62.554000000000002</v>
      </c>
      <c r="R20" s="77">
        <v>50.600999999999999</v>
      </c>
      <c r="S20" s="77">
        <v>56.233999999999995</v>
      </c>
      <c r="T20" s="77">
        <v>30.206</v>
      </c>
      <c r="U20" s="77">
        <v>30.246000000000002</v>
      </c>
      <c r="V20" s="77">
        <v>30.236000000000001</v>
      </c>
      <c r="W20" s="77">
        <v>34.944000000000003</v>
      </c>
      <c r="X20" s="77">
        <v>29.677</v>
      </c>
      <c r="Y20" s="77">
        <v>29.387</v>
      </c>
      <c r="Z20" s="78"/>
      <c r="AA20" s="79">
        <f t="shared" si="2"/>
        <v>870.29600000000005</v>
      </c>
    </row>
    <row r="21" spans="1:27" ht="25.15" customHeight="1" x14ac:dyDescent="0.2">
      <c r="A21" s="75" t="s">
        <v>16</v>
      </c>
      <c r="B21" s="80">
        <v>28.071999999999999</v>
      </c>
      <c r="C21" s="81">
        <v>3.5</v>
      </c>
      <c r="D21" s="81">
        <v>4</v>
      </c>
      <c r="E21" s="81">
        <v>4</v>
      </c>
      <c r="F21" s="81">
        <v>4</v>
      </c>
      <c r="G21" s="81">
        <v>15</v>
      </c>
      <c r="H21" s="81">
        <v>22.21</v>
      </c>
      <c r="I21" s="81">
        <v>71.027999999999992</v>
      </c>
      <c r="J21" s="81">
        <v>17</v>
      </c>
      <c r="K21" s="81">
        <v>33</v>
      </c>
      <c r="L21" s="81"/>
      <c r="M21" s="81"/>
      <c r="N21" s="81"/>
      <c r="O21" s="81">
        <v>13.423999999999999</v>
      </c>
      <c r="P21" s="81">
        <v>118.73099999999999</v>
      </c>
      <c r="Q21" s="81">
        <v>38.268999999999998</v>
      </c>
      <c r="R21" s="81">
        <v>17.463999999999999</v>
      </c>
      <c r="S21" s="81">
        <v>24.379000000000001</v>
      </c>
      <c r="T21" s="81"/>
      <c r="U21" s="81"/>
      <c r="V21" s="81"/>
      <c r="W21" s="81"/>
      <c r="X21" s="81"/>
      <c r="Y21" s="81"/>
      <c r="Z21" s="78"/>
      <c r="AA21" s="79">
        <f t="shared" si="2"/>
        <v>414.07700000000006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80.741</v>
      </c>
      <c r="C25" s="88">
        <f t="shared" ref="C25:Z25" si="3">IF(LEN(C$2)&gt;0,SUM(C19:C24),"")</f>
        <v>76.459000000000003</v>
      </c>
      <c r="D25" s="88">
        <f t="shared" si="3"/>
        <v>55.186</v>
      </c>
      <c r="E25" s="88">
        <f t="shared" si="3"/>
        <v>38.776000000000003</v>
      </c>
      <c r="F25" s="88">
        <f t="shared" si="3"/>
        <v>19.449000000000002</v>
      </c>
      <c r="G25" s="88">
        <f t="shared" si="3"/>
        <v>43.65</v>
      </c>
      <c r="H25" s="88">
        <f t="shared" si="3"/>
        <v>207.89500000000001</v>
      </c>
      <c r="I25" s="88">
        <f t="shared" si="3"/>
        <v>279.92200000000003</v>
      </c>
      <c r="J25" s="88">
        <f t="shared" si="3"/>
        <v>244.79899999999998</v>
      </c>
      <c r="K25" s="88">
        <f t="shared" si="3"/>
        <v>63.201999999999998</v>
      </c>
      <c r="L25" s="88">
        <f t="shared" si="3"/>
        <v>93.934999999999988</v>
      </c>
      <c r="M25" s="88">
        <f t="shared" si="3"/>
        <v>172.21</v>
      </c>
      <c r="N25" s="88">
        <f t="shared" si="3"/>
        <v>121.107</v>
      </c>
      <c r="O25" s="88">
        <f t="shared" si="3"/>
        <v>107.38300000000001</v>
      </c>
      <c r="P25" s="88">
        <f t="shared" si="3"/>
        <v>268.72799999999995</v>
      </c>
      <c r="Q25" s="88">
        <f t="shared" si="3"/>
        <v>213.423</v>
      </c>
      <c r="R25" s="88">
        <f t="shared" si="3"/>
        <v>105.66499999999999</v>
      </c>
      <c r="S25" s="88">
        <f t="shared" si="3"/>
        <v>118.21300000000001</v>
      </c>
      <c r="T25" s="88">
        <f t="shared" si="3"/>
        <v>39.805999999999997</v>
      </c>
      <c r="U25" s="88">
        <f t="shared" si="3"/>
        <v>30.246000000000002</v>
      </c>
      <c r="V25" s="88">
        <f t="shared" si="3"/>
        <v>30.236000000000001</v>
      </c>
      <c r="W25" s="88">
        <f t="shared" si="3"/>
        <v>34.944000000000003</v>
      </c>
      <c r="X25" s="88">
        <f t="shared" si="3"/>
        <v>29.677</v>
      </c>
      <c r="Y25" s="88">
        <f t="shared" si="3"/>
        <v>29.387</v>
      </c>
      <c r="Z25" s="89" t="str">
        <f t="shared" si="3"/>
        <v/>
      </c>
      <c r="AA25" s="90">
        <f>SUM(AA19:AA24)</f>
        <v>2505.0389999999998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97.468000000000004</v>
      </c>
      <c r="C29" s="77">
        <v>92.227999999999994</v>
      </c>
      <c r="D29" s="77">
        <v>71.254000000000005</v>
      </c>
      <c r="E29" s="77">
        <v>55.539000000000001</v>
      </c>
      <c r="F29" s="77">
        <v>36.375999999999998</v>
      </c>
      <c r="G29" s="77">
        <v>60.584000000000003</v>
      </c>
      <c r="H29" s="77">
        <v>225.97399999999999</v>
      </c>
      <c r="I29" s="77">
        <v>298.44299999999998</v>
      </c>
      <c r="J29" s="77">
        <v>264.95100000000002</v>
      </c>
      <c r="K29" s="77">
        <v>81.783000000000001</v>
      </c>
      <c r="L29" s="77">
        <v>110.327</v>
      </c>
      <c r="M29" s="77">
        <v>188.70400000000001</v>
      </c>
      <c r="N29" s="77">
        <v>140.251</v>
      </c>
      <c r="O29" s="77">
        <v>126.30800000000001</v>
      </c>
      <c r="P29" s="77">
        <v>287.95</v>
      </c>
      <c r="Q29" s="77">
        <v>231.495</v>
      </c>
      <c r="R29" s="77">
        <v>123.59099999999999</v>
      </c>
      <c r="S29" s="77">
        <v>133.804</v>
      </c>
      <c r="T29" s="77">
        <v>52.292999999999999</v>
      </c>
      <c r="U29" s="77">
        <v>41.103999999999999</v>
      </c>
      <c r="V29" s="77">
        <v>37.343000000000004</v>
      </c>
      <c r="W29" s="77">
        <v>44.649000000000001</v>
      </c>
      <c r="X29" s="77">
        <v>39.648000000000003</v>
      </c>
      <c r="Y29" s="77">
        <v>42.335000000000001</v>
      </c>
      <c r="Z29" s="78"/>
      <c r="AA29" s="79">
        <f>SUM(B29:Z29)</f>
        <v>2884.4019999999996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97.468000000000004</v>
      </c>
      <c r="C31" s="62">
        <f t="shared" ref="C31:Z31" si="4">IF(LEN(C$2)&gt;0,SUM(C28:C30),"")</f>
        <v>92.227999999999994</v>
      </c>
      <c r="D31" s="62">
        <f t="shared" si="4"/>
        <v>71.254000000000005</v>
      </c>
      <c r="E31" s="62">
        <f t="shared" si="4"/>
        <v>55.539000000000001</v>
      </c>
      <c r="F31" s="62">
        <f t="shared" si="4"/>
        <v>36.375999999999998</v>
      </c>
      <c r="G31" s="62">
        <f t="shared" si="4"/>
        <v>60.584000000000003</v>
      </c>
      <c r="H31" s="62">
        <f t="shared" si="4"/>
        <v>225.97399999999999</v>
      </c>
      <c r="I31" s="62">
        <f t="shared" si="4"/>
        <v>298.44299999999998</v>
      </c>
      <c r="J31" s="62">
        <f t="shared" si="4"/>
        <v>264.95100000000002</v>
      </c>
      <c r="K31" s="62">
        <f t="shared" si="4"/>
        <v>81.783000000000001</v>
      </c>
      <c r="L31" s="62">
        <f t="shared" si="4"/>
        <v>110.327</v>
      </c>
      <c r="M31" s="62">
        <f t="shared" si="4"/>
        <v>188.70400000000001</v>
      </c>
      <c r="N31" s="62">
        <f t="shared" si="4"/>
        <v>140.251</v>
      </c>
      <c r="O31" s="62">
        <f t="shared" si="4"/>
        <v>126.30800000000001</v>
      </c>
      <c r="P31" s="62">
        <f t="shared" si="4"/>
        <v>287.95</v>
      </c>
      <c r="Q31" s="62">
        <f t="shared" si="4"/>
        <v>231.495</v>
      </c>
      <c r="R31" s="62">
        <f t="shared" si="4"/>
        <v>123.59099999999999</v>
      </c>
      <c r="S31" s="62">
        <f t="shared" si="4"/>
        <v>133.804</v>
      </c>
      <c r="T31" s="62">
        <f t="shared" si="4"/>
        <v>52.292999999999999</v>
      </c>
      <c r="U31" s="62">
        <f t="shared" si="4"/>
        <v>41.103999999999999</v>
      </c>
      <c r="V31" s="62">
        <f t="shared" si="4"/>
        <v>37.343000000000004</v>
      </c>
      <c r="W31" s="62">
        <f t="shared" si="4"/>
        <v>44.649000000000001</v>
      </c>
      <c r="X31" s="62">
        <f t="shared" si="4"/>
        <v>39.648000000000003</v>
      </c>
      <c r="Y31" s="62">
        <f t="shared" si="4"/>
        <v>42.335000000000001</v>
      </c>
      <c r="Z31" s="63" t="str">
        <f t="shared" si="4"/>
        <v/>
      </c>
      <c r="AA31" s="64">
        <f>SUM(AA28:AA30)</f>
        <v>2884.4019999999996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29.5</v>
      </c>
      <c r="Y38" s="99"/>
      <c r="Z38" s="100"/>
      <c r="AA38" s="79">
        <f t="shared" si="5"/>
        <v>29.5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29.5</v>
      </c>
      <c r="Y39" s="88">
        <f t="shared" si="6"/>
        <v>0</v>
      </c>
      <c r="Z39" s="89" t="str">
        <f t="shared" si="6"/>
        <v/>
      </c>
      <c r="AA39" s="90">
        <f t="shared" si="5"/>
        <v>29.5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29.5</v>
      </c>
      <c r="Y46" s="99"/>
      <c r="Z46" s="100"/>
      <c r="AA46" s="79">
        <f t="shared" si="7"/>
        <v>29.5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29.5</v>
      </c>
      <c r="Y48" s="88">
        <f t="shared" si="8"/>
        <v>0</v>
      </c>
      <c r="Z48" s="89" t="str">
        <f t="shared" si="8"/>
        <v/>
      </c>
      <c r="AA48" s="90">
        <f t="shared" si="7"/>
        <v>29.5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97.467999999999989</v>
      </c>
      <c r="C51" s="88">
        <f t="shared" si="10"/>
        <v>92.228000000000009</v>
      </c>
      <c r="D51" s="88">
        <f t="shared" si="10"/>
        <v>71.253999999999991</v>
      </c>
      <c r="E51" s="88">
        <f t="shared" si="10"/>
        <v>55.539000000000001</v>
      </c>
      <c r="F51" s="88">
        <f t="shared" si="10"/>
        <v>36.376000000000005</v>
      </c>
      <c r="G51" s="88">
        <f t="shared" si="10"/>
        <v>60.584000000000003</v>
      </c>
      <c r="H51" s="88">
        <f t="shared" si="10"/>
        <v>225.97400000000002</v>
      </c>
      <c r="I51" s="88">
        <f t="shared" si="10"/>
        <v>298.44300000000004</v>
      </c>
      <c r="J51" s="88">
        <f t="shared" si="10"/>
        <v>264.95099999999996</v>
      </c>
      <c r="K51" s="88">
        <f t="shared" si="10"/>
        <v>81.783000000000001</v>
      </c>
      <c r="L51" s="88">
        <f t="shared" si="10"/>
        <v>110.32699999999998</v>
      </c>
      <c r="M51" s="88">
        <f t="shared" si="10"/>
        <v>188.70400000000001</v>
      </c>
      <c r="N51" s="88">
        <f t="shared" si="10"/>
        <v>140.251</v>
      </c>
      <c r="O51" s="88">
        <f t="shared" si="10"/>
        <v>126.30800000000001</v>
      </c>
      <c r="P51" s="88">
        <f t="shared" si="10"/>
        <v>287.94999999999993</v>
      </c>
      <c r="Q51" s="88">
        <f t="shared" si="10"/>
        <v>231.495</v>
      </c>
      <c r="R51" s="88">
        <f t="shared" si="10"/>
        <v>123.59099999999999</v>
      </c>
      <c r="S51" s="88">
        <f t="shared" si="10"/>
        <v>133.804</v>
      </c>
      <c r="T51" s="88">
        <f t="shared" si="10"/>
        <v>52.292999999999999</v>
      </c>
      <c r="U51" s="88">
        <f t="shared" si="10"/>
        <v>41.103999999999999</v>
      </c>
      <c r="V51" s="88">
        <f t="shared" si="10"/>
        <v>37.343000000000004</v>
      </c>
      <c r="W51" s="88">
        <f t="shared" si="10"/>
        <v>44.649000000000001</v>
      </c>
      <c r="X51" s="88">
        <f t="shared" si="10"/>
        <v>69.147999999999996</v>
      </c>
      <c r="Y51" s="88">
        <f t="shared" si="10"/>
        <v>42.335000000000001</v>
      </c>
      <c r="Z51" s="89" t="str">
        <f t="shared" si="10"/>
        <v/>
      </c>
      <c r="AA51" s="104">
        <f>SUM(B51:Z51)</f>
        <v>2913.9019999999996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97.467999999999989</v>
      </c>
      <c r="C4" s="18">
        <v>92.228000000000009</v>
      </c>
      <c r="D4" s="18">
        <v>71.253999999999991</v>
      </c>
      <c r="E4" s="18">
        <v>55.539000000000001</v>
      </c>
      <c r="F4" s="18">
        <v>36.375999999999998</v>
      </c>
      <c r="G4" s="18">
        <v>60.583999999999996</v>
      </c>
      <c r="H4" s="18">
        <v>225.95899999999997</v>
      </c>
      <c r="I4" s="18">
        <v>298.42199999999997</v>
      </c>
      <c r="J4" s="18">
        <v>264.90899999999999</v>
      </c>
      <c r="K4" s="18">
        <v>81.783000000000001</v>
      </c>
      <c r="L4" s="18">
        <v>110.32700000000001</v>
      </c>
      <c r="M4" s="18">
        <v>188.70400000000004</v>
      </c>
      <c r="N4" s="18">
        <v>140.251</v>
      </c>
      <c r="O4" s="18">
        <v>126.30799999999999</v>
      </c>
      <c r="P4" s="18">
        <v>287.95800000000003</v>
      </c>
      <c r="Q4" s="18">
        <v>231.453</v>
      </c>
      <c r="R4" s="18">
        <v>123.61499999999999</v>
      </c>
      <c r="S4" s="18">
        <v>133.79000000000002</v>
      </c>
      <c r="T4" s="18">
        <v>52.292999999999999</v>
      </c>
      <c r="U4" s="18">
        <v>41.085999999999999</v>
      </c>
      <c r="V4" s="18">
        <v>37.343000000000004</v>
      </c>
      <c r="W4" s="18">
        <v>44.649000000000001</v>
      </c>
      <c r="X4" s="18">
        <v>69.180999999999997</v>
      </c>
      <c r="Y4" s="18">
        <v>42.301000000000002</v>
      </c>
      <c r="Z4" s="19"/>
      <c r="AA4" s="20">
        <f>SUM(B4:Z4)</f>
        <v>2913.780999999999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123.89</v>
      </c>
      <c r="C7" s="28">
        <v>105.35</v>
      </c>
      <c r="D7" s="28">
        <v>102.76</v>
      </c>
      <c r="E7" s="28">
        <v>99.42</v>
      </c>
      <c r="F7" s="28">
        <v>102.35</v>
      </c>
      <c r="G7" s="28">
        <v>100.1</v>
      </c>
      <c r="H7" s="28">
        <v>140.78</v>
      </c>
      <c r="I7" s="28">
        <v>161.18</v>
      </c>
      <c r="J7" s="28">
        <v>168.89</v>
      </c>
      <c r="K7" s="28">
        <v>97.81</v>
      </c>
      <c r="L7" s="28">
        <v>84.06</v>
      </c>
      <c r="M7" s="28">
        <v>77.569999999999993</v>
      </c>
      <c r="N7" s="28">
        <v>86.23</v>
      </c>
      <c r="O7" s="28">
        <v>87.45</v>
      </c>
      <c r="P7" s="28">
        <v>130.74</v>
      </c>
      <c r="Q7" s="28">
        <v>144.6</v>
      </c>
      <c r="R7" s="28">
        <v>161.5</v>
      </c>
      <c r="S7" s="28">
        <v>172.28</v>
      </c>
      <c r="T7" s="28">
        <v>247.47</v>
      </c>
      <c r="U7" s="28">
        <v>296.12</v>
      </c>
      <c r="V7" s="28">
        <v>291.3</v>
      </c>
      <c r="W7" s="28">
        <v>250.2</v>
      </c>
      <c r="X7" s="28">
        <v>172.82</v>
      </c>
      <c r="Y7" s="28">
        <v>140.66999999999999</v>
      </c>
      <c r="Z7" s="29"/>
      <c r="AA7" s="30">
        <f>IF(SUM(B7:Z7)&lt;&gt;0,AVERAGEIF(B7:Z7,"&lt;&gt;"""),"")</f>
        <v>147.73083333333332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20</v>
      </c>
      <c r="F12" s="52"/>
      <c r="G12" s="52">
        <v>9.8219999999999992</v>
      </c>
      <c r="H12" s="52"/>
      <c r="I12" s="52"/>
      <c r="J12" s="52"/>
      <c r="K12" s="52">
        <v>13.206</v>
      </c>
      <c r="L12" s="52">
        <v>40</v>
      </c>
      <c r="M12" s="52">
        <v>40</v>
      </c>
      <c r="N12" s="52">
        <v>40</v>
      </c>
      <c r="O12" s="52">
        <v>40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203.02799999999999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0.57699999999999996</v>
      </c>
      <c r="M14" s="57">
        <v>59.428999999999988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60.005999999999986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20</v>
      </c>
      <c r="F16" s="62">
        <f t="shared" si="1"/>
        <v>0</v>
      </c>
      <c r="G16" s="62">
        <f t="shared" si="1"/>
        <v>9.8219999999999992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13.206</v>
      </c>
      <c r="L16" s="62">
        <f t="shared" si="1"/>
        <v>40.576999999999998</v>
      </c>
      <c r="M16" s="62">
        <f t="shared" si="1"/>
        <v>99.428999999999988</v>
      </c>
      <c r="N16" s="62">
        <f t="shared" si="1"/>
        <v>40</v>
      </c>
      <c r="O16" s="62">
        <f t="shared" si="1"/>
        <v>40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263.03399999999999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>
        <v>48</v>
      </c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23.062999999999999</v>
      </c>
      <c r="U19" s="72"/>
      <c r="V19" s="72"/>
      <c r="W19" s="72"/>
      <c r="X19" s="72"/>
      <c r="Y19" s="72"/>
      <c r="Z19" s="73"/>
      <c r="AA19" s="74">
        <f t="shared" ref="AA19:AA24" si="2">SUM(B19:Z19)</f>
        <v>174.06299999999999</v>
      </c>
    </row>
    <row r="20" spans="1:27" ht="25.15" customHeight="1" x14ac:dyDescent="0.2">
      <c r="A20" s="75" t="s">
        <v>15</v>
      </c>
      <c r="B20" s="76"/>
      <c r="C20" s="77">
        <v>1.492</v>
      </c>
      <c r="D20" s="77">
        <v>1.492</v>
      </c>
      <c r="E20" s="77"/>
      <c r="F20" s="77"/>
      <c r="G20" s="77">
        <v>3.339</v>
      </c>
      <c r="H20" s="77">
        <v>6.4000000000000001E-2</v>
      </c>
      <c r="I20" s="77">
        <v>1.8419999999999999</v>
      </c>
      <c r="J20" s="77">
        <v>8.4000000000000005E-2</v>
      </c>
      <c r="K20" s="77">
        <v>9.42</v>
      </c>
      <c r="L20" s="77">
        <v>9.4239999999999995</v>
      </c>
      <c r="M20" s="77">
        <v>12.536</v>
      </c>
      <c r="N20" s="77">
        <v>13.577</v>
      </c>
      <c r="O20" s="77">
        <v>10.463999999999999</v>
      </c>
      <c r="P20" s="77">
        <v>8.8999999999999996E-2</v>
      </c>
      <c r="Q20" s="77">
        <v>2.4320000000000004</v>
      </c>
      <c r="R20" s="77"/>
      <c r="S20" s="77">
        <v>2.2719999999999998</v>
      </c>
      <c r="T20" s="77">
        <v>1.9390000000000001</v>
      </c>
      <c r="U20" s="77">
        <v>1.831</v>
      </c>
      <c r="V20" s="77">
        <v>1.68</v>
      </c>
      <c r="W20" s="77">
        <v>1.522</v>
      </c>
      <c r="X20" s="77">
        <v>5.0069999999999997</v>
      </c>
      <c r="Y20" s="77"/>
      <c r="Z20" s="78"/>
      <c r="AA20" s="79">
        <f t="shared" si="2"/>
        <v>80.506000000000029</v>
      </c>
    </row>
    <row r="21" spans="1:27" ht="25.15" customHeight="1" x14ac:dyDescent="0.2">
      <c r="A21" s="75" t="s">
        <v>16</v>
      </c>
      <c r="B21" s="80">
        <v>22.468</v>
      </c>
      <c r="C21" s="81">
        <v>42.736000000000004</v>
      </c>
      <c r="D21" s="81">
        <v>41.762</v>
      </c>
      <c r="E21" s="81">
        <v>35.539000000000001</v>
      </c>
      <c r="F21" s="81">
        <v>36.375999999999998</v>
      </c>
      <c r="G21" s="81">
        <v>47.423000000000002</v>
      </c>
      <c r="H21" s="81">
        <v>35.295000000000002</v>
      </c>
      <c r="I21" s="81">
        <v>45.980000000000004</v>
      </c>
      <c r="J21" s="81">
        <v>21.724999999999998</v>
      </c>
      <c r="K21" s="81">
        <v>59.156999999999996</v>
      </c>
      <c r="L21" s="81">
        <v>60.326000000000001</v>
      </c>
      <c r="M21" s="81">
        <v>76.739000000000004</v>
      </c>
      <c r="N21" s="81">
        <v>86.674000000000007</v>
      </c>
      <c r="O21" s="81">
        <v>75.843999999999994</v>
      </c>
      <c r="P21" s="81">
        <v>23.268999999999998</v>
      </c>
      <c r="Q21" s="81">
        <v>34.420999999999999</v>
      </c>
      <c r="R21" s="81">
        <v>66.314999999999998</v>
      </c>
      <c r="S21" s="81">
        <v>88.018000000000015</v>
      </c>
      <c r="T21" s="81">
        <v>27.291</v>
      </c>
      <c r="U21" s="81">
        <v>12.754999999999999</v>
      </c>
      <c r="V21" s="81">
        <v>35.662999999999997</v>
      </c>
      <c r="W21" s="81">
        <v>43.127000000000002</v>
      </c>
      <c r="X21" s="81">
        <v>64.173999999999992</v>
      </c>
      <c r="Y21" s="81">
        <v>21.801000000000002</v>
      </c>
      <c r="Z21" s="78"/>
      <c r="AA21" s="79">
        <f t="shared" si="2"/>
        <v>1104.8780000000002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97.468000000000004</v>
      </c>
      <c r="C25" s="88">
        <f t="shared" si="3"/>
        <v>92.228000000000009</v>
      </c>
      <c r="D25" s="88">
        <f t="shared" si="3"/>
        <v>71.254000000000005</v>
      </c>
      <c r="E25" s="88">
        <f t="shared" si="3"/>
        <v>35.539000000000001</v>
      </c>
      <c r="F25" s="88">
        <f t="shared" si="3"/>
        <v>36.375999999999998</v>
      </c>
      <c r="G25" s="88">
        <f t="shared" si="3"/>
        <v>50.762</v>
      </c>
      <c r="H25" s="88">
        <f t="shared" si="3"/>
        <v>35.359000000000002</v>
      </c>
      <c r="I25" s="88">
        <f t="shared" si="3"/>
        <v>47.822000000000003</v>
      </c>
      <c r="J25" s="88">
        <f t="shared" si="3"/>
        <v>21.808999999999997</v>
      </c>
      <c r="K25" s="88">
        <f t="shared" si="3"/>
        <v>68.576999999999998</v>
      </c>
      <c r="L25" s="88">
        <f t="shared" si="3"/>
        <v>69.75</v>
      </c>
      <c r="M25" s="88">
        <f t="shared" si="3"/>
        <v>89.275000000000006</v>
      </c>
      <c r="N25" s="88">
        <f t="shared" si="3"/>
        <v>100.251</v>
      </c>
      <c r="O25" s="88">
        <f t="shared" si="3"/>
        <v>86.307999999999993</v>
      </c>
      <c r="P25" s="88">
        <f t="shared" si="3"/>
        <v>23.357999999999997</v>
      </c>
      <c r="Q25" s="88">
        <f t="shared" si="3"/>
        <v>36.853000000000002</v>
      </c>
      <c r="R25" s="88">
        <f t="shared" si="3"/>
        <v>66.314999999999998</v>
      </c>
      <c r="S25" s="88">
        <f t="shared" si="3"/>
        <v>90.29000000000002</v>
      </c>
      <c r="T25" s="88">
        <f t="shared" si="3"/>
        <v>52.292999999999999</v>
      </c>
      <c r="U25" s="88">
        <f t="shared" si="3"/>
        <v>14.585999999999999</v>
      </c>
      <c r="V25" s="88">
        <f t="shared" si="3"/>
        <v>37.342999999999996</v>
      </c>
      <c r="W25" s="88">
        <f t="shared" si="3"/>
        <v>44.649000000000001</v>
      </c>
      <c r="X25" s="88">
        <f t="shared" si="3"/>
        <v>69.180999999999997</v>
      </c>
      <c r="Y25" s="88">
        <f t="shared" si="3"/>
        <v>21.801000000000002</v>
      </c>
      <c r="Z25" s="89">
        <f t="shared" si="3"/>
        <v>0</v>
      </c>
      <c r="AA25" s="90">
        <f t="shared" si="3"/>
        <v>1359.4470000000001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97.468000000000004</v>
      </c>
      <c r="C29" s="77">
        <v>92.227999999999994</v>
      </c>
      <c r="D29" s="77">
        <v>71.254000000000005</v>
      </c>
      <c r="E29" s="77">
        <v>55.539000000000001</v>
      </c>
      <c r="F29" s="77">
        <v>36.375999999999998</v>
      </c>
      <c r="G29" s="77">
        <v>60.584000000000003</v>
      </c>
      <c r="H29" s="77">
        <v>35.359000000000002</v>
      </c>
      <c r="I29" s="77">
        <v>47.822000000000003</v>
      </c>
      <c r="J29" s="77">
        <v>21.809000000000001</v>
      </c>
      <c r="K29" s="77">
        <v>81.783000000000001</v>
      </c>
      <c r="L29" s="77">
        <v>110.327</v>
      </c>
      <c r="M29" s="77">
        <v>188.70400000000001</v>
      </c>
      <c r="N29" s="77">
        <v>140.251</v>
      </c>
      <c r="O29" s="77">
        <v>126.30800000000001</v>
      </c>
      <c r="P29" s="77">
        <v>23.358000000000001</v>
      </c>
      <c r="Q29" s="77">
        <v>36.853000000000002</v>
      </c>
      <c r="R29" s="77">
        <v>66.314999999999998</v>
      </c>
      <c r="S29" s="77">
        <v>90.29</v>
      </c>
      <c r="T29" s="77">
        <v>52.292999999999999</v>
      </c>
      <c r="U29" s="77">
        <v>14.586</v>
      </c>
      <c r="V29" s="77">
        <v>37.343000000000004</v>
      </c>
      <c r="W29" s="77">
        <v>44.649000000000001</v>
      </c>
      <c r="X29" s="77">
        <v>69.180999999999997</v>
      </c>
      <c r="Y29" s="77">
        <v>21.800999999999998</v>
      </c>
      <c r="Z29" s="78"/>
      <c r="AA29" s="79">
        <f>SUM(B29:Z29)</f>
        <v>1622.4809999999998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97.468000000000004</v>
      </c>
      <c r="C31" s="62">
        <f t="shared" si="4"/>
        <v>92.227999999999994</v>
      </c>
      <c r="D31" s="62">
        <f t="shared" si="4"/>
        <v>71.254000000000005</v>
      </c>
      <c r="E31" s="62">
        <f t="shared" si="4"/>
        <v>55.539000000000001</v>
      </c>
      <c r="F31" s="62">
        <f t="shared" si="4"/>
        <v>36.375999999999998</v>
      </c>
      <c r="G31" s="62">
        <f t="shared" si="4"/>
        <v>60.584000000000003</v>
      </c>
      <c r="H31" s="62">
        <f t="shared" si="4"/>
        <v>35.359000000000002</v>
      </c>
      <c r="I31" s="62">
        <f t="shared" si="4"/>
        <v>47.822000000000003</v>
      </c>
      <c r="J31" s="62">
        <f t="shared" si="4"/>
        <v>21.809000000000001</v>
      </c>
      <c r="K31" s="62">
        <f t="shared" si="4"/>
        <v>81.783000000000001</v>
      </c>
      <c r="L31" s="62">
        <f t="shared" si="4"/>
        <v>110.327</v>
      </c>
      <c r="M31" s="62">
        <f t="shared" si="4"/>
        <v>188.70400000000001</v>
      </c>
      <c r="N31" s="62">
        <f t="shared" si="4"/>
        <v>140.251</v>
      </c>
      <c r="O31" s="62">
        <f t="shared" si="4"/>
        <v>126.30800000000001</v>
      </c>
      <c r="P31" s="62">
        <f t="shared" si="4"/>
        <v>23.358000000000001</v>
      </c>
      <c r="Q31" s="62">
        <f t="shared" si="4"/>
        <v>36.853000000000002</v>
      </c>
      <c r="R31" s="62">
        <f t="shared" si="4"/>
        <v>66.314999999999998</v>
      </c>
      <c r="S31" s="62">
        <f t="shared" si="4"/>
        <v>90.29</v>
      </c>
      <c r="T31" s="62">
        <f t="shared" si="4"/>
        <v>52.292999999999999</v>
      </c>
      <c r="U31" s="62">
        <f t="shared" si="4"/>
        <v>14.586</v>
      </c>
      <c r="V31" s="62">
        <f t="shared" si="4"/>
        <v>37.343000000000004</v>
      </c>
      <c r="W31" s="62">
        <f t="shared" si="4"/>
        <v>44.649000000000001</v>
      </c>
      <c r="X31" s="62">
        <f t="shared" si="4"/>
        <v>69.180999999999997</v>
      </c>
      <c r="Y31" s="62">
        <f t="shared" si="4"/>
        <v>21.800999999999998</v>
      </c>
      <c r="Z31" s="63">
        <f t="shared" si="4"/>
        <v>0</v>
      </c>
      <c r="AA31" s="64">
        <f t="shared" si="4"/>
        <v>1622.4809999999998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190.6</v>
      </c>
      <c r="I38" s="99">
        <v>250.6</v>
      </c>
      <c r="J38" s="99">
        <v>243.1</v>
      </c>
      <c r="K38" s="99"/>
      <c r="L38" s="99"/>
      <c r="M38" s="99"/>
      <c r="N38" s="99"/>
      <c r="O38" s="99"/>
      <c r="P38" s="99">
        <v>264.60000000000002</v>
      </c>
      <c r="Q38" s="99">
        <v>194.6</v>
      </c>
      <c r="R38" s="99">
        <v>57.3</v>
      </c>
      <c r="S38" s="99">
        <v>43.5</v>
      </c>
      <c r="T38" s="99"/>
      <c r="U38" s="99">
        <v>26.5</v>
      </c>
      <c r="V38" s="99"/>
      <c r="W38" s="99"/>
      <c r="X38" s="99"/>
      <c r="Y38" s="99">
        <v>20.5</v>
      </c>
      <c r="Z38" s="100"/>
      <c r="AA38" s="79">
        <f t="shared" si="5"/>
        <v>1291.3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190.6</v>
      </c>
      <c r="I39" s="88">
        <f t="shared" si="6"/>
        <v>250.6</v>
      </c>
      <c r="J39" s="88">
        <f t="shared" si="6"/>
        <v>243.1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264.60000000000002</v>
      </c>
      <c r="Q39" s="88">
        <f t="shared" si="6"/>
        <v>194.6</v>
      </c>
      <c r="R39" s="88">
        <f t="shared" si="6"/>
        <v>57.3</v>
      </c>
      <c r="S39" s="88">
        <f t="shared" si="6"/>
        <v>43.5</v>
      </c>
      <c r="T39" s="88">
        <f t="shared" si="6"/>
        <v>0</v>
      </c>
      <c r="U39" s="88">
        <f t="shared" si="6"/>
        <v>26.5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20.5</v>
      </c>
      <c r="Z39" s="89">
        <f t="shared" si="6"/>
        <v>0</v>
      </c>
      <c r="AA39" s="90">
        <f t="shared" si="5"/>
        <v>1291.3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190.6</v>
      </c>
      <c r="I46" s="99">
        <v>250.6</v>
      </c>
      <c r="J46" s="99">
        <v>243.1</v>
      </c>
      <c r="K46" s="99"/>
      <c r="L46" s="99"/>
      <c r="M46" s="99"/>
      <c r="N46" s="99"/>
      <c r="O46" s="99"/>
      <c r="P46" s="99">
        <v>264.60000000000002</v>
      </c>
      <c r="Q46" s="99">
        <v>194.6</v>
      </c>
      <c r="R46" s="99">
        <v>57.3</v>
      </c>
      <c r="S46" s="99">
        <v>43.5</v>
      </c>
      <c r="T46" s="99"/>
      <c r="U46" s="99">
        <v>26.5</v>
      </c>
      <c r="V46" s="99"/>
      <c r="W46" s="99"/>
      <c r="X46" s="99"/>
      <c r="Y46" s="99">
        <v>20.5</v>
      </c>
      <c r="Z46" s="100"/>
      <c r="AA46" s="79">
        <f t="shared" si="7"/>
        <v>1291.3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190.6</v>
      </c>
      <c r="I48" s="88">
        <f t="shared" si="8"/>
        <v>250.6</v>
      </c>
      <c r="J48" s="88">
        <f t="shared" si="8"/>
        <v>243.1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264.60000000000002</v>
      </c>
      <c r="Q48" s="88">
        <f t="shared" si="8"/>
        <v>194.6</v>
      </c>
      <c r="R48" s="88">
        <f t="shared" si="8"/>
        <v>57.3</v>
      </c>
      <c r="S48" s="88">
        <f t="shared" si="8"/>
        <v>43.5</v>
      </c>
      <c r="T48" s="88">
        <f t="shared" si="8"/>
        <v>0</v>
      </c>
      <c r="U48" s="88">
        <f t="shared" si="8"/>
        <v>26.5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20.5</v>
      </c>
      <c r="Z48" s="89">
        <f t="shared" si="8"/>
        <v>0</v>
      </c>
      <c r="AA48" s="90">
        <f t="shared" si="7"/>
        <v>1291.3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97.468000000000004</v>
      </c>
      <c r="C51" s="88">
        <f t="shared" si="10"/>
        <v>92.228000000000009</v>
      </c>
      <c r="D51" s="88">
        <f t="shared" si="10"/>
        <v>71.254000000000005</v>
      </c>
      <c r="E51" s="88">
        <f t="shared" si="10"/>
        <v>55.539000000000001</v>
      </c>
      <c r="F51" s="88">
        <f t="shared" si="10"/>
        <v>36.375999999999998</v>
      </c>
      <c r="G51" s="88">
        <f t="shared" si="10"/>
        <v>60.584000000000003</v>
      </c>
      <c r="H51" s="88">
        <f t="shared" si="10"/>
        <v>225.959</v>
      </c>
      <c r="I51" s="88">
        <f t="shared" si="10"/>
        <v>298.42200000000003</v>
      </c>
      <c r="J51" s="88">
        <f t="shared" si="10"/>
        <v>264.90899999999999</v>
      </c>
      <c r="K51" s="88">
        <f t="shared" si="10"/>
        <v>81.783000000000001</v>
      </c>
      <c r="L51" s="88">
        <f t="shared" si="10"/>
        <v>110.327</v>
      </c>
      <c r="M51" s="88">
        <f t="shared" si="10"/>
        <v>188.70400000000001</v>
      </c>
      <c r="N51" s="88">
        <f t="shared" si="10"/>
        <v>140.251</v>
      </c>
      <c r="O51" s="88">
        <f t="shared" si="10"/>
        <v>126.30799999999999</v>
      </c>
      <c r="P51" s="88">
        <f t="shared" si="10"/>
        <v>287.95800000000003</v>
      </c>
      <c r="Q51" s="88">
        <f t="shared" si="10"/>
        <v>231.453</v>
      </c>
      <c r="R51" s="88">
        <f t="shared" si="10"/>
        <v>123.61499999999999</v>
      </c>
      <c r="S51" s="88">
        <f t="shared" si="10"/>
        <v>133.79000000000002</v>
      </c>
      <c r="T51" s="88">
        <f t="shared" si="10"/>
        <v>52.292999999999999</v>
      </c>
      <c r="U51" s="88">
        <f t="shared" si="10"/>
        <v>41.085999999999999</v>
      </c>
      <c r="V51" s="88">
        <f t="shared" si="10"/>
        <v>37.342999999999996</v>
      </c>
      <c r="W51" s="88">
        <f t="shared" si="10"/>
        <v>44.649000000000001</v>
      </c>
      <c r="X51" s="88">
        <f t="shared" si="10"/>
        <v>69.180999999999997</v>
      </c>
      <c r="Y51" s="88">
        <f t="shared" si="10"/>
        <v>42.301000000000002</v>
      </c>
      <c r="Z51" s="89">
        <f t="shared" si="10"/>
        <v>0</v>
      </c>
      <c r="AA51" s="104">
        <f>SUM(B51:Z51)</f>
        <v>2913.780999999999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190.6</v>
      </c>
      <c r="I4" s="18">
        <v>250.6</v>
      </c>
      <c r="J4" s="18">
        <v>243.1</v>
      </c>
      <c r="K4" s="18"/>
      <c r="L4" s="18"/>
      <c r="M4" s="18"/>
      <c r="N4" s="18"/>
      <c r="O4" s="18"/>
      <c r="P4" s="18">
        <v>264.60000000000002</v>
      </c>
      <c r="Q4" s="18">
        <v>194.6</v>
      </c>
      <c r="R4" s="18">
        <v>57.3</v>
      </c>
      <c r="S4" s="18">
        <v>43.5</v>
      </c>
      <c r="T4" s="18"/>
      <c r="U4" s="18">
        <v>26.5</v>
      </c>
      <c r="V4" s="18"/>
      <c r="W4" s="18"/>
      <c r="X4" s="18">
        <v>-29.5</v>
      </c>
      <c r="Y4" s="18">
        <v>20.5</v>
      </c>
      <c r="Z4" s="19"/>
      <c r="AA4" s="111">
        <f>SUM(B4:Z4)</f>
        <v>1261.8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123.89</v>
      </c>
      <c r="C7" s="117">
        <v>105.35</v>
      </c>
      <c r="D7" s="117">
        <v>102.76</v>
      </c>
      <c r="E7" s="117">
        <v>99.42</v>
      </c>
      <c r="F7" s="117">
        <v>102.35</v>
      </c>
      <c r="G7" s="117">
        <v>100.1</v>
      </c>
      <c r="H7" s="117">
        <v>140.78</v>
      </c>
      <c r="I7" s="117">
        <v>161.18</v>
      </c>
      <c r="J7" s="117">
        <v>168.89</v>
      </c>
      <c r="K7" s="117">
        <v>97.81</v>
      </c>
      <c r="L7" s="117">
        <v>84.06</v>
      </c>
      <c r="M7" s="117">
        <v>77.569999999999993</v>
      </c>
      <c r="N7" s="117">
        <v>86.23</v>
      </c>
      <c r="O7" s="117">
        <v>87.45</v>
      </c>
      <c r="P7" s="117">
        <v>130.74</v>
      </c>
      <c r="Q7" s="117">
        <v>144.6</v>
      </c>
      <c r="R7" s="117">
        <v>161.5</v>
      </c>
      <c r="S7" s="117">
        <v>172.28</v>
      </c>
      <c r="T7" s="117">
        <v>247.47</v>
      </c>
      <c r="U7" s="117">
        <v>296.12</v>
      </c>
      <c r="V7" s="117">
        <v>291.3</v>
      </c>
      <c r="W7" s="117">
        <v>250.2</v>
      </c>
      <c r="X7" s="117">
        <v>172.82</v>
      </c>
      <c r="Y7" s="117">
        <v>140.66999999999999</v>
      </c>
      <c r="Z7" s="118"/>
      <c r="AA7" s="119">
        <f>IF(SUM(B7:Z7)&lt;&gt;0,AVERAGEIF(B7:Z7,"&lt;&gt;"""),"")</f>
        <v>147.73083333333332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29.5</v>
      </c>
      <c r="Y15" s="133"/>
      <c r="Z15" s="131"/>
      <c r="AA15" s="132">
        <f t="shared" si="0"/>
        <v>29.5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29.5</v>
      </c>
      <c r="Y16" s="135">
        <f t="shared" si="1"/>
        <v>0</v>
      </c>
      <c r="Z16" s="136" t="str">
        <f t="shared" si="1"/>
        <v/>
      </c>
      <c r="AA16" s="90">
        <f t="shared" si="0"/>
        <v>29.5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190.6</v>
      </c>
      <c r="I23" s="133">
        <v>250.6</v>
      </c>
      <c r="J23" s="133">
        <v>243.1</v>
      </c>
      <c r="K23" s="133"/>
      <c r="L23" s="133"/>
      <c r="M23" s="133"/>
      <c r="N23" s="133"/>
      <c r="O23" s="133"/>
      <c r="P23" s="133">
        <v>264.60000000000002</v>
      </c>
      <c r="Q23" s="133">
        <v>194.6</v>
      </c>
      <c r="R23" s="133">
        <v>57.3</v>
      </c>
      <c r="S23" s="133">
        <v>43.5</v>
      </c>
      <c r="T23" s="133"/>
      <c r="U23" s="133">
        <v>26.5</v>
      </c>
      <c r="V23" s="133"/>
      <c r="W23" s="133"/>
      <c r="X23" s="133"/>
      <c r="Y23" s="133">
        <v>20.5</v>
      </c>
      <c r="Z23" s="131"/>
      <c r="AA23" s="132">
        <f t="shared" si="2"/>
        <v>1291.3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190.6</v>
      </c>
      <c r="I24" s="135">
        <f t="shared" si="3"/>
        <v>250.6</v>
      </c>
      <c r="J24" s="135">
        <f t="shared" si="3"/>
        <v>243.1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264.60000000000002</v>
      </c>
      <c r="Q24" s="135">
        <f t="shared" si="3"/>
        <v>194.6</v>
      </c>
      <c r="R24" s="135">
        <f t="shared" si="3"/>
        <v>57.3</v>
      </c>
      <c r="S24" s="135">
        <f t="shared" si="3"/>
        <v>43.5</v>
      </c>
      <c r="T24" s="135">
        <f t="shared" si="3"/>
        <v>0</v>
      </c>
      <c r="U24" s="135">
        <f t="shared" si="3"/>
        <v>26.5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20.5</v>
      </c>
      <c r="Z24" s="136" t="str">
        <f t="shared" si="3"/>
        <v/>
      </c>
      <c r="AA24" s="90">
        <f t="shared" si="2"/>
        <v>1291.3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2023-08-22T13:16:43Z</dcterms:created>
  <dcterms:modified xsi:type="dcterms:W3CDTF">2023-08-22T13:16:44Z</dcterms:modified>
</cp:coreProperties>
</file>