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<sst xmlns="http://schemas.openxmlformats.org/spreadsheetml/2006/main" count="117" uniqueCount="53">
  <si>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21/08/2023 16:26:32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</si>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</sst>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70-4591-85BF-6412618CBE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70-4591-85BF-6412618CBE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70-4591-85BF-6412618CBE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19.8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22.5</c:v>
                </c:pt>
                <c:pt idx="22">
                  <c:v>27.3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70-4591-85BF-6412618CBE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39.069000000000003</c:v>
                </c:pt>
                <c:pt idx="1">
                  <c:v>41.839000000000006</c:v>
                </c:pt>
                <c:pt idx="2">
                  <c:v>44.136000000000003</c:v>
                </c:pt>
                <c:pt idx="3">
                  <c:v>35.546000000000006</c:v>
                </c:pt>
                <c:pt idx="4">
                  <c:v>34.663000000000004</c:v>
                </c:pt>
                <c:pt idx="5">
                  <c:v>28.422999999999998</c:v>
                </c:pt>
                <c:pt idx="6">
                  <c:v>25.357000000000003</c:v>
                </c:pt>
                <c:pt idx="7">
                  <c:v>29.253</c:v>
                </c:pt>
                <c:pt idx="8">
                  <c:v>29.953000000000003</c:v>
                </c:pt>
                <c:pt idx="9">
                  <c:v>32.305000000000007</c:v>
                </c:pt>
                <c:pt idx="10">
                  <c:v>35.996000000000002</c:v>
                </c:pt>
                <c:pt idx="11">
                  <c:v>43.240000000000009</c:v>
                </c:pt>
                <c:pt idx="12">
                  <c:v>41.862000000000002</c:v>
                </c:pt>
                <c:pt idx="13">
                  <c:v>38.003</c:v>
                </c:pt>
                <c:pt idx="14">
                  <c:v>26.154</c:v>
                </c:pt>
                <c:pt idx="15">
                  <c:v>23.981999999999999</c:v>
                </c:pt>
                <c:pt idx="16">
                  <c:v>22.634999999999998</c:v>
                </c:pt>
                <c:pt idx="17">
                  <c:v>19.239000000000004</c:v>
                </c:pt>
                <c:pt idx="18">
                  <c:v>26.571999999999996</c:v>
                </c:pt>
                <c:pt idx="19">
                  <c:v>41.951999999999998</c:v>
                </c:pt>
                <c:pt idx="20">
                  <c:v>53.400000000000006</c:v>
                </c:pt>
                <c:pt idx="21">
                  <c:v>45.250000000000007</c:v>
                </c:pt>
                <c:pt idx="22">
                  <c:v>33.324000000000005</c:v>
                </c:pt>
                <c:pt idx="23">
                  <c:v>26.216000000000001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70-4591-85BF-6412618CBE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70-4591-85BF-6412618CBE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70-4591-85BF-6412618CB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134.99299999999999</c:v>
                </c:pt>
                <c:pt idx="1">
                  <c:v>93.103999999999999</c:v>
                </c:pt>
                <c:pt idx="2">
                  <c:v>97.810999999999993</c:v>
                </c:pt>
                <c:pt idx="3">
                  <c:v>67.378</c:v>
                </c:pt>
                <c:pt idx="4">
                  <c:v>68.675999999999988</c:v>
                </c:pt>
                <c:pt idx="5">
                  <c:v>63.245000000000005</c:v>
                </c:pt>
                <c:pt idx="6">
                  <c:v>90.29</c:v>
                </c:pt>
                <c:pt idx="7">
                  <c:v>217.298</c:v>
                </c:pt>
                <c:pt idx="8">
                  <c:v>106.503</c:v>
                </c:pt>
                <c:pt idx="9">
                  <c:v>110.655</c:v>
                </c:pt>
                <c:pt idx="10">
                  <c:v>81.376999999999995</c:v>
                </c:pt>
                <c:pt idx="11">
                  <c:v>91.828000000000003</c:v>
                </c:pt>
                <c:pt idx="12">
                  <c:v>97.26100000000001</c:v>
                </c:pt>
                <c:pt idx="13">
                  <c:v>94.663999999999987</c:v>
                </c:pt>
                <c:pt idx="14">
                  <c:v>84.741000000000014</c:v>
                </c:pt>
                <c:pt idx="15">
                  <c:v>91.31</c:v>
                </c:pt>
                <c:pt idx="16">
                  <c:v>166.73500000000004</c:v>
                </c:pt>
                <c:pt idx="17">
                  <c:v>105.34699999999999</c:v>
                </c:pt>
                <c:pt idx="18">
                  <c:v>144.25299999999999</c:v>
                </c:pt>
                <c:pt idx="19">
                  <c:v>163.17600000000002</c:v>
                </c:pt>
                <c:pt idx="20">
                  <c:v>172.58700000000002</c:v>
                </c:pt>
                <c:pt idx="21">
                  <c:v>103.87299999999999</c:v>
                </c:pt>
                <c:pt idx="22">
                  <c:v>86.335000000000022</c:v>
                </c:pt>
                <c:pt idx="23">
                  <c:v>128.34299999999999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70-4591-85BF-6412618CB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105.73</c:v>
                </c:pt>
                <c:pt idx="1">
                  <c:v>99.78</c:v>
                </c:pt>
                <c:pt idx="2">
                  <c:v>96.06</c:v>
                </c:pt>
                <c:pt idx="3">
                  <c:v>94.13</c:v>
                </c:pt>
                <c:pt idx="4">
                  <c:v>97.48</c:v>
                </c:pt>
                <c:pt idx="5">
                  <c:v>103.51</c:v>
                </c:pt>
                <c:pt idx="6">
                  <c:v>106.78</c:v>
                </c:pt>
                <c:pt idx="7">
                  <c:v>126</c:v>
                </c:pt>
                <c:pt idx="8">
                  <c:v>111.89</c:v>
                </c:pt>
                <c:pt idx="9">
                  <c:v>91</c:v>
                </c:pt>
                <c:pt idx="10">
                  <c:v>99.4</c:v>
                </c:pt>
                <c:pt idx="11">
                  <c:v>94.93</c:v>
                </c:pt>
                <c:pt idx="12">
                  <c:v>91.12</c:v>
                </c:pt>
                <c:pt idx="13">
                  <c:v>90.42</c:v>
                </c:pt>
                <c:pt idx="14">
                  <c:v>93.07</c:v>
                </c:pt>
                <c:pt idx="15">
                  <c:v>100.99</c:v>
                </c:pt>
                <c:pt idx="16">
                  <c:v>125.55</c:v>
                </c:pt>
                <c:pt idx="17">
                  <c:v>135</c:v>
                </c:pt>
                <c:pt idx="18">
                  <c:v>186</c:v>
                </c:pt>
                <c:pt idx="19">
                  <c:v>216.3</c:v>
                </c:pt>
                <c:pt idx="20">
                  <c:v>218</c:v>
                </c:pt>
                <c:pt idx="21">
                  <c:v>164.5</c:v>
                </c:pt>
                <c:pt idx="22">
                  <c:v>131.80000000000001</c:v>
                </c:pt>
                <c:pt idx="23">
                  <c:v>125.1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70-4591-85BF-6412618CB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134.99299999999999</v>
      </c>
      <c r="C4" s="18">
        <v>93.103999999999999</v>
      </c>
      <c r="D4" s="18">
        <v>97.810999999999979</v>
      </c>
      <c r="E4" s="18">
        <v>67.378</v>
      </c>
      <c r="F4" s="18">
        <v>68.676000000000002</v>
      </c>
      <c r="G4" s="18">
        <v>63.293000000000006</v>
      </c>
      <c r="H4" s="18">
        <v>90.29</v>
      </c>
      <c r="I4" s="18">
        <v>217.298</v>
      </c>
      <c r="J4" s="18">
        <v>106.503</v>
      </c>
      <c r="K4" s="18">
        <v>110.65499999999997</v>
      </c>
      <c r="L4" s="18">
        <v>81.37700000000001</v>
      </c>
      <c r="M4" s="18">
        <v>91.828000000000003</v>
      </c>
      <c r="N4" s="18">
        <v>97.26100000000001</v>
      </c>
      <c r="O4" s="18">
        <v>94.664000000000001</v>
      </c>
      <c r="P4" s="18">
        <v>84.741</v>
      </c>
      <c r="Q4" s="18">
        <v>91.31</v>
      </c>
      <c r="R4" s="18">
        <v>166.78300000000002</v>
      </c>
      <c r="S4" s="18">
        <v>105.304</v>
      </c>
      <c r="T4" s="18">
        <v>144.26299999999998</v>
      </c>
      <c r="U4" s="18">
        <v>163.20700000000002</v>
      </c>
      <c r="V4" s="18">
        <v>172.62</v>
      </c>
      <c r="W4" s="18">
        <v>103.91800000000001</v>
      </c>
      <c r="X4" s="18">
        <v>86.368000000000009</v>
      </c>
      <c r="Y4" s="18">
        <v>128.39099999999999</v>
      </c>
      <c r="Z4" s="19"/>
      <c r="AA4" s="20">
        <f>SUM(B4:Z4)</f>
        <v>2662.0359999999996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105.73</v>
      </c>
      <c r="C7" s="28">
        <v>99.78</v>
      </c>
      <c r="D7" s="28">
        <v>96.06</v>
      </c>
      <c r="E7" s="28">
        <v>94.13</v>
      </c>
      <c r="F7" s="28">
        <v>97.48</v>
      </c>
      <c r="G7" s="28">
        <v>103.51</v>
      </c>
      <c r="H7" s="28">
        <v>106.78</v>
      </c>
      <c r="I7" s="28">
        <v>126</v>
      </c>
      <c r="J7" s="28">
        <v>111.89</v>
      </c>
      <c r="K7" s="28">
        <v>91</v>
      </c>
      <c r="L7" s="28">
        <v>99.4</v>
      </c>
      <c r="M7" s="28">
        <v>94.93</v>
      </c>
      <c r="N7" s="28">
        <v>91.12</v>
      </c>
      <c r="O7" s="28">
        <v>90.42</v>
      </c>
      <c r="P7" s="28">
        <v>93.07</v>
      </c>
      <c r="Q7" s="28">
        <v>100.99</v>
      </c>
      <c r="R7" s="28">
        <v>125.55</v>
      </c>
      <c r="S7" s="28">
        <v>135</v>
      </c>
      <c r="T7" s="28">
        <v>186</v>
      </c>
      <c r="U7" s="28">
        <v>216.3</v>
      </c>
      <c r="V7" s="28">
        <v>218</v>
      </c>
      <c r="W7" s="28">
        <v>164.5</v>
      </c>
      <c r="X7" s="28">
        <v>131.80000000000001</v>
      </c>
      <c r="Y7" s="28">
        <v>125.1</v>
      </c>
      <c r="Z7" s="29"/>
      <c r="AA7" s="30">
        <f>IF(SUM(B7:Z7)&lt;&gt;0,AVERAGEIF(B7:Z7,"&lt;&gt;"""),"")</f>
        <v>121.02250000000002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39.069000000000003</v>
      </c>
      <c r="C14" s="57">
        <v>41.839000000000006</v>
      </c>
      <c r="D14" s="57">
        <v>44.136000000000003</v>
      </c>
      <c r="E14" s="57">
        <v>35.546000000000006</v>
      </c>
      <c r="F14" s="57">
        <v>34.663000000000004</v>
      </c>
      <c r="G14" s="57">
        <v>28.422999999999998</v>
      </c>
      <c r="H14" s="57">
        <v>25.357000000000003</v>
      </c>
      <c r="I14" s="57">
        <v>29.253</v>
      </c>
      <c r="J14" s="57">
        <v>29.953000000000003</v>
      </c>
      <c r="K14" s="57">
        <v>32.305000000000007</v>
      </c>
      <c r="L14" s="57">
        <v>35.996000000000002</v>
      </c>
      <c r="M14" s="57">
        <v>43.240000000000009</v>
      </c>
      <c r="N14" s="57">
        <v>41.862000000000002</v>
      </c>
      <c r="O14" s="57">
        <v>38.003</v>
      </c>
      <c r="P14" s="57">
        <v>26.154</v>
      </c>
      <c r="Q14" s="57">
        <v>23.981999999999999</v>
      </c>
      <c r="R14" s="57">
        <v>22.634999999999998</v>
      </c>
      <c r="S14" s="57">
        <v>19.239000000000004</v>
      </c>
      <c r="T14" s="57">
        <v>26.571999999999996</v>
      </c>
      <c r="U14" s="57">
        <v>41.951999999999998</v>
      </c>
      <c r="V14" s="57">
        <v>53.400000000000006</v>
      </c>
      <c r="W14" s="57">
        <v>45.250000000000007</v>
      </c>
      <c r="X14" s="57">
        <v>33.324000000000005</v>
      </c>
      <c r="Y14" s="57">
        <v>26.216000000000001</v>
      </c>
      <c r="Z14" s="58"/>
      <c r="AA14" s="59">
        <f t="shared" si="0"/>
        <v>818.36900000000003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39.069000000000003</v>
      </c>
      <c r="C16" s="62">
        <f t="shared" ref="C16:Z16" si="1">IF(LEN(C$2)&gt;0,SUM(C10:C15),"")</f>
        <v>41.839000000000006</v>
      </c>
      <c r="D16" s="62">
        <f t="shared" si="1"/>
        <v>44.136000000000003</v>
      </c>
      <c r="E16" s="62">
        <f t="shared" si="1"/>
        <v>35.546000000000006</v>
      </c>
      <c r="F16" s="62">
        <f t="shared" si="1"/>
        <v>34.663000000000004</v>
      </c>
      <c r="G16" s="62">
        <f t="shared" si="1"/>
        <v>28.422999999999998</v>
      </c>
      <c r="H16" s="62">
        <f t="shared" si="1"/>
        <v>25.357000000000003</v>
      </c>
      <c r="I16" s="62">
        <f t="shared" si="1"/>
        <v>29.253</v>
      </c>
      <c r="J16" s="62">
        <f t="shared" si="1"/>
        <v>29.953000000000003</v>
      </c>
      <c r="K16" s="62">
        <f t="shared" si="1"/>
        <v>32.305000000000007</v>
      </c>
      <c r="L16" s="62">
        <f t="shared" si="1"/>
        <v>35.996000000000002</v>
      </c>
      <c r="M16" s="62">
        <f t="shared" si="1"/>
        <v>43.240000000000009</v>
      </c>
      <c r="N16" s="62">
        <f t="shared" si="1"/>
        <v>41.862000000000002</v>
      </c>
      <c r="O16" s="62">
        <f t="shared" si="1"/>
        <v>38.003</v>
      </c>
      <c r="P16" s="62">
        <f t="shared" si="1"/>
        <v>26.154</v>
      </c>
      <c r="Q16" s="62">
        <f t="shared" si="1"/>
        <v>23.981999999999999</v>
      </c>
      <c r="R16" s="62">
        <f t="shared" si="1"/>
        <v>22.634999999999998</v>
      </c>
      <c r="S16" s="62">
        <f t="shared" si="1"/>
        <v>19.239000000000004</v>
      </c>
      <c r="T16" s="62">
        <f t="shared" si="1"/>
        <v>26.571999999999996</v>
      </c>
      <c r="U16" s="62">
        <f t="shared" si="1"/>
        <v>41.951999999999998</v>
      </c>
      <c r="V16" s="62">
        <f t="shared" si="1"/>
        <v>53.400000000000006</v>
      </c>
      <c r="W16" s="62">
        <f t="shared" si="1"/>
        <v>45.250000000000007</v>
      </c>
      <c r="X16" s="62">
        <f t="shared" si="1"/>
        <v>33.324000000000005</v>
      </c>
      <c r="Y16" s="62">
        <f t="shared" si="1"/>
        <v>26.216000000000001</v>
      </c>
      <c r="Z16" s="63" t="str">
        <f t="shared" si="1"/>
        <v/>
      </c>
      <c r="AA16" s="64">
        <f>SUM(AA10:AA15)</f>
        <v>818.36900000000003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28.917999999999999</v>
      </c>
      <c r="I19" s="72">
        <v>129.19999999999999</v>
      </c>
      <c r="J19" s="72">
        <v>32.200000000000003</v>
      </c>
      <c r="K19" s="72">
        <v>52.2</v>
      </c>
      <c r="L19" s="72">
        <v>4.2</v>
      </c>
      <c r="M19" s="72">
        <v>4.2</v>
      </c>
      <c r="N19" s="72">
        <v>4.2</v>
      </c>
      <c r="O19" s="72">
        <v>4.2</v>
      </c>
      <c r="P19" s="72">
        <v>4.2</v>
      </c>
      <c r="Q19" s="72">
        <v>4.2</v>
      </c>
      <c r="R19" s="72">
        <v>4.2</v>
      </c>
      <c r="S19" s="72">
        <v>4.2</v>
      </c>
      <c r="T19" s="72">
        <v>4.2</v>
      </c>
      <c r="U19" s="72"/>
      <c r="V19" s="72"/>
      <c r="W19" s="72"/>
      <c r="X19" s="72"/>
      <c r="Y19" s="72"/>
      <c r="Z19" s="73"/>
      <c r="AA19" s="74">
        <f t="shared" ref="AA19:AA24" si="2">SUM(B19:Z19)</f>
        <v>280.31799999999987</v>
      </c>
    </row>
    <row r="20" spans="1:27" ht="24.95" customHeight="1" x14ac:dyDescent="0.2">
      <c r="A20" s="75" t="s">
        <v>15</v>
      </c>
      <c r="B20" s="76">
        <v>74.501000000000005</v>
      </c>
      <c r="C20" s="77">
        <v>33.527000000000001</v>
      </c>
      <c r="D20" s="77">
        <v>29.254000000000001</v>
      </c>
      <c r="E20" s="77">
        <v>3.6760000000000002</v>
      </c>
      <c r="F20" s="77">
        <v>10.747</v>
      </c>
      <c r="G20" s="77">
        <v>20.127000000000002</v>
      </c>
      <c r="H20" s="77">
        <v>29.158999999999999</v>
      </c>
      <c r="I20" s="77">
        <v>29.794</v>
      </c>
      <c r="J20" s="77">
        <v>28.110999999999997</v>
      </c>
      <c r="K20" s="77">
        <v>9.8000000000000007</v>
      </c>
      <c r="L20" s="77">
        <v>34.478000000000002</v>
      </c>
      <c r="M20" s="77">
        <v>34.814</v>
      </c>
      <c r="N20" s="77">
        <v>35.002000000000002</v>
      </c>
      <c r="O20" s="77">
        <v>34.905000000000001</v>
      </c>
      <c r="P20" s="77">
        <v>34.887999999999998</v>
      </c>
      <c r="Q20" s="77">
        <v>29.836000000000002</v>
      </c>
      <c r="R20" s="77">
        <v>54.545999999999999</v>
      </c>
      <c r="S20" s="77">
        <v>30.754999999999999</v>
      </c>
      <c r="T20" s="77">
        <v>79.771000000000001</v>
      </c>
      <c r="U20" s="77">
        <v>92.492000000000004</v>
      </c>
      <c r="V20" s="77">
        <v>94.087999999999994</v>
      </c>
      <c r="W20" s="77">
        <v>25</v>
      </c>
      <c r="X20" s="77">
        <v>25</v>
      </c>
      <c r="Y20" s="77">
        <v>92.174999999999997</v>
      </c>
      <c r="Z20" s="78"/>
      <c r="AA20" s="79">
        <f t="shared" si="2"/>
        <v>966.44599999999991</v>
      </c>
    </row>
    <row r="21" spans="1:27" ht="24.95" customHeight="1" x14ac:dyDescent="0.2">
      <c r="A21" s="75" t="s">
        <v>16</v>
      </c>
      <c r="B21" s="80">
        <v>21.423000000000002</v>
      </c>
      <c r="C21" s="81">
        <v>17.738</v>
      </c>
      <c r="D21" s="81">
        <v>24.420999999999999</v>
      </c>
      <c r="E21" s="81">
        <v>28.155999999999999</v>
      </c>
      <c r="F21" s="81">
        <v>23.265999999999998</v>
      </c>
      <c r="G21" s="81">
        <v>4.5430000000000001</v>
      </c>
      <c r="H21" s="81">
        <v>6.8559999999999999</v>
      </c>
      <c r="I21" s="81">
        <v>29.050999999999998</v>
      </c>
      <c r="J21" s="81">
        <v>16.239000000000001</v>
      </c>
      <c r="K21" s="81">
        <v>16.350000000000001</v>
      </c>
      <c r="L21" s="81">
        <v>6.7030000000000003</v>
      </c>
      <c r="M21" s="81">
        <v>9.5739999999999998</v>
      </c>
      <c r="N21" s="81">
        <v>16.196999999999999</v>
      </c>
      <c r="O21" s="81">
        <v>17.555999999999997</v>
      </c>
      <c r="P21" s="81">
        <v>19.498999999999999</v>
      </c>
      <c r="Q21" s="81">
        <v>33.292000000000002</v>
      </c>
      <c r="R21" s="81">
        <v>65.602000000000004</v>
      </c>
      <c r="S21" s="81">
        <v>51.11</v>
      </c>
      <c r="T21" s="81">
        <v>33.72</v>
      </c>
      <c r="U21" s="81">
        <v>28.763000000000002</v>
      </c>
      <c r="V21" s="81">
        <v>25.131999999999998</v>
      </c>
      <c r="W21" s="81">
        <v>11.167999999999999</v>
      </c>
      <c r="X21" s="81">
        <v>0.74399999999999999</v>
      </c>
      <c r="Y21" s="81">
        <v>10</v>
      </c>
      <c r="Z21" s="78"/>
      <c r="AA21" s="79">
        <f t="shared" si="2"/>
        <v>517.10300000000007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95.924000000000007</v>
      </c>
      <c r="C25" s="88">
        <f t="shared" ref="C25:Z25" si="3">IF(LEN(C$2)&gt;0,SUM(C19:C24),"")</f>
        <v>51.265000000000001</v>
      </c>
      <c r="D25" s="88">
        <f t="shared" si="3"/>
        <v>53.674999999999997</v>
      </c>
      <c r="E25" s="88">
        <f t="shared" si="3"/>
        <v>31.832000000000001</v>
      </c>
      <c r="F25" s="88">
        <f t="shared" si="3"/>
        <v>34.012999999999998</v>
      </c>
      <c r="G25" s="88">
        <f t="shared" si="3"/>
        <v>24.67</v>
      </c>
      <c r="H25" s="88">
        <f t="shared" si="3"/>
        <v>64.932999999999993</v>
      </c>
      <c r="I25" s="88">
        <f t="shared" si="3"/>
        <v>188.04499999999999</v>
      </c>
      <c r="J25" s="88">
        <f t="shared" si="3"/>
        <v>76.55</v>
      </c>
      <c r="K25" s="88">
        <f t="shared" si="3"/>
        <v>78.349999999999994</v>
      </c>
      <c r="L25" s="88">
        <f t="shared" si="3"/>
        <v>45.381000000000007</v>
      </c>
      <c r="M25" s="88">
        <f t="shared" si="3"/>
        <v>48.588000000000001</v>
      </c>
      <c r="N25" s="88">
        <f t="shared" si="3"/>
        <v>55.399000000000001</v>
      </c>
      <c r="O25" s="88">
        <f t="shared" si="3"/>
        <v>56.661000000000001</v>
      </c>
      <c r="P25" s="88">
        <f t="shared" si="3"/>
        <v>58.587000000000003</v>
      </c>
      <c r="Q25" s="88">
        <f t="shared" si="3"/>
        <v>67.328000000000003</v>
      </c>
      <c r="R25" s="88">
        <f t="shared" si="3"/>
        <v>124.34800000000001</v>
      </c>
      <c r="S25" s="88">
        <f t="shared" si="3"/>
        <v>86.064999999999998</v>
      </c>
      <c r="T25" s="88">
        <f t="shared" si="3"/>
        <v>117.691</v>
      </c>
      <c r="U25" s="88">
        <f t="shared" si="3"/>
        <v>121.25500000000001</v>
      </c>
      <c r="V25" s="88">
        <f t="shared" si="3"/>
        <v>119.22</v>
      </c>
      <c r="W25" s="88">
        <f t="shared" si="3"/>
        <v>36.167999999999999</v>
      </c>
      <c r="X25" s="88">
        <f t="shared" si="3"/>
        <v>25.744</v>
      </c>
      <c r="Y25" s="88">
        <f t="shared" si="3"/>
        <v>102.175</v>
      </c>
      <c r="Z25" s="89" t="str">
        <f t="shared" si="3"/>
        <v/>
      </c>
      <c r="AA25" s="90">
        <f>SUM(AA19:AA24)</f>
        <v>1763.8669999999997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134.99299999999999</v>
      </c>
      <c r="C29" s="77">
        <v>93.103999999999999</v>
      </c>
      <c r="D29" s="77">
        <v>97.811000000000007</v>
      </c>
      <c r="E29" s="77">
        <v>67.378</v>
      </c>
      <c r="F29" s="77">
        <v>68.676000000000002</v>
      </c>
      <c r="G29" s="77">
        <v>53.093000000000004</v>
      </c>
      <c r="H29" s="77">
        <v>90.29</v>
      </c>
      <c r="I29" s="77">
        <v>217.298</v>
      </c>
      <c r="J29" s="77">
        <v>106.503</v>
      </c>
      <c r="K29" s="77">
        <v>110.655</v>
      </c>
      <c r="L29" s="77">
        <v>81.376999999999995</v>
      </c>
      <c r="M29" s="77">
        <v>91.828000000000003</v>
      </c>
      <c r="N29" s="77">
        <v>97.260999999999996</v>
      </c>
      <c r="O29" s="77">
        <v>94.664000000000001</v>
      </c>
      <c r="P29" s="77">
        <v>84.741</v>
      </c>
      <c r="Q29" s="77">
        <v>91.31</v>
      </c>
      <c r="R29" s="77">
        <v>146.983</v>
      </c>
      <c r="S29" s="77">
        <v>105.304</v>
      </c>
      <c r="T29" s="77">
        <v>144.26300000000001</v>
      </c>
      <c r="U29" s="77">
        <v>163.20699999999999</v>
      </c>
      <c r="V29" s="77">
        <v>172.62</v>
      </c>
      <c r="W29" s="77">
        <v>81.418000000000006</v>
      </c>
      <c r="X29" s="77">
        <v>59.067999999999998</v>
      </c>
      <c r="Y29" s="77">
        <v>128.39099999999999</v>
      </c>
      <c r="Z29" s="78"/>
      <c r="AA29" s="79">
        <f>SUM(B29:Z29)</f>
        <v>2582.2359999999999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134.99299999999999</v>
      </c>
      <c r="C31" s="62">
        <f t="shared" ref="C31:Z31" si="4">IF(LEN(C$2)&gt;0,SUM(C28:C30),"")</f>
        <v>93.103999999999999</v>
      </c>
      <c r="D31" s="62">
        <f t="shared" si="4"/>
        <v>97.811000000000007</v>
      </c>
      <c r="E31" s="62">
        <f t="shared" si="4"/>
        <v>67.378</v>
      </c>
      <c r="F31" s="62">
        <f t="shared" si="4"/>
        <v>68.676000000000002</v>
      </c>
      <c r="G31" s="62">
        <f t="shared" si="4"/>
        <v>53.093000000000004</v>
      </c>
      <c r="H31" s="62">
        <f t="shared" si="4"/>
        <v>90.29</v>
      </c>
      <c r="I31" s="62">
        <f t="shared" si="4"/>
        <v>217.298</v>
      </c>
      <c r="J31" s="62">
        <f t="shared" si="4"/>
        <v>106.503</v>
      </c>
      <c r="K31" s="62">
        <f t="shared" si="4"/>
        <v>110.655</v>
      </c>
      <c r="L31" s="62">
        <f t="shared" si="4"/>
        <v>81.376999999999995</v>
      </c>
      <c r="M31" s="62">
        <f t="shared" si="4"/>
        <v>91.828000000000003</v>
      </c>
      <c r="N31" s="62">
        <f t="shared" si="4"/>
        <v>97.260999999999996</v>
      </c>
      <c r="O31" s="62">
        <f t="shared" si="4"/>
        <v>94.664000000000001</v>
      </c>
      <c r="P31" s="62">
        <f t="shared" si="4"/>
        <v>84.741</v>
      </c>
      <c r="Q31" s="62">
        <f t="shared" si="4"/>
        <v>91.31</v>
      </c>
      <c r="R31" s="62">
        <f t="shared" si="4"/>
        <v>146.983</v>
      </c>
      <c r="S31" s="62">
        <f t="shared" si="4"/>
        <v>105.304</v>
      </c>
      <c r="T31" s="62">
        <f t="shared" si="4"/>
        <v>144.26300000000001</v>
      </c>
      <c r="U31" s="62">
        <f t="shared" si="4"/>
        <v>163.20699999999999</v>
      </c>
      <c r="V31" s="62">
        <f t="shared" si="4"/>
        <v>172.62</v>
      </c>
      <c r="W31" s="62">
        <f t="shared" si="4"/>
        <v>81.418000000000006</v>
      </c>
      <c r="X31" s="62">
        <f t="shared" si="4"/>
        <v>59.067999999999998</v>
      </c>
      <c r="Y31" s="62">
        <f t="shared" si="4"/>
        <v>128.39099999999999</v>
      </c>
      <c r="Z31" s="63" t="str">
        <f t="shared" si="4"/>
        <v/>
      </c>
      <c r="AA31" s="64">
        <f>SUM(AA28:AA30)</f>
        <v>2582.2359999999999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10.199999999999999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19.8</v>
      </c>
      <c r="S38" s="99"/>
      <c r="T38" s="99"/>
      <c r="U38" s="99"/>
      <c r="V38" s="99"/>
      <c r="W38" s="99">
        <v>22.5</v>
      </c>
      <c r="X38" s="99">
        <v>27.3</v>
      </c>
      <c r="Y38" s="99"/>
      <c r="Z38" s="100"/>
      <c r="AA38" s="79">
        <f t="shared" si="5"/>
        <v>79.8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10.199999999999999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19.8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22.5</v>
      </c>
      <c r="X39" s="88">
        <f t="shared" si="6"/>
        <v>27.3</v>
      </c>
      <c r="Y39" s="88">
        <f t="shared" si="6"/>
        <v>0</v>
      </c>
      <c r="Z39" s="89" t="str">
        <f t="shared" si="6"/>
        <v/>
      </c>
      <c r="AA39" s="90">
        <f t="shared" si="5"/>
        <v>79.8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10.199999999999999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19.8</v>
      </c>
      <c r="S46" s="99"/>
      <c r="T46" s="99"/>
      <c r="U46" s="99"/>
      <c r="V46" s="99"/>
      <c r="W46" s="99">
        <v>22.5</v>
      </c>
      <c r="X46" s="99">
        <v>27.3</v>
      </c>
      <c r="Y46" s="99"/>
      <c r="Z46" s="100"/>
      <c r="AA46" s="79">
        <f t="shared" si="7"/>
        <v>79.8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10.199999999999999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22.5</v>
      </c>
      <c r="X48" s="88">
        <f t="shared" si="8"/>
        <v>27.3</v>
      </c>
      <c r="Y48" s="88">
        <f t="shared" si="8"/>
        <v>0</v>
      </c>
      <c r="Z48" s="89" t="str">
        <f t="shared" si="8"/>
        <v/>
      </c>
      <c r="AA48" s="90">
        <f t="shared" si="7"/>
        <v>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134.99299999999999</v>
      </c>
      <c r="C51" s="88">
        <f t="shared" si="10"/>
        <v>93.104000000000013</v>
      </c>
      <c r="D51" s="88">
        <f t="shared" si="10"/>
        <v>97.811000000000007</v>
      </c>
      <c r="E51" s="88">
        <f t="shared" si="10"/>
        <v>67.378000000000014</v>
      </c>
      <c r="F51" s="88">
        <f t="shared" si="10"/>
        <v>68.676000000000002</v>
      </c>
      <c r="G51" s="88">
        <f t="shared" si="10"/>
        <v>63.293000000000006</v>
      </c>
      <c r="H51" s="88">
        <f t="shared" si="10"/>
        <v>90.289999999999992</v>
      </c>
      <c r="I51" s="88">
        <f t="shared" si="10"/>
        <v>217.298</v>
      </c>
      <c r="J51" s="88">
        <f t="shared" si="10"/>
        <v>106.503</v>
      </c>
      <c r="K51" s="88">
        <f t="shared" si="10"/>
        <v>110.655</v>
      </c>
      <c r="L51" s="88">
        <f t="shared" si="10"/>
        <v>81.37700000000001</v>
      </c>
      <c r="M51" s="88">
        <f t="shared" si="10"/>
        <v>91.828000000000003</v>
      </c>
      <c r="N51" s="88">
        <f t="shared" si="10"/>
        <v>97.260999999999996</v>
      </c>
      <c r="O51" s="88">
        <f t="shared" si="10"/>
        <v>94.664000000000001</v>
      </c>
      <c r="P51" s="88">
        <f t="shared" si="10"/>
        <v>84.741</v>
      </c>
      <c r="Q51" s="88">
        <f t="shared" si="10"/>
        <v>91.31</v>
      </c>
      <c r="R51" s="88">
        <f t="shared" si="10"/>
        <v>166.78300000000002</v>
      </c>
      <c r="S51" s="88">
        <f t="shared" si="10"/>
        <v>105.304</v>
      </c>
      <c r="T51" s="88">
        <f t="shared" si="10"/>
        <v>144.26300000000001</v>
      </c>
      <c r="U51" s="88">
        <f t="shared" si="10"/>
        <v>163.20699999999999</v>
      </c>
      <c r="V51" s="88">
        <f t="shared" si="10"/>
        <v>172.62</v>
      </c>
      <c r="W51" s="88">
        <f t="shared" si="10"/>
        <v>103.91800000000001</v>
      </c>
      <c r="X51" s="88">
        <f t="shared" si="10"/>
        <v>86.368000000000009</v>
      </c>
      <c r="Y51" s="88">
        <f t="shared" si="10"/>
        <v>128.39099999999999</v>
      </c>
      <c r="Z51" s="89" t="str">
        <f t="shared" si="10"/>
        <v/>
      </c>
      <c r="AA51" s="104">
        <f>SUM(B51:Z51)</f>
        <v>2662.0360000000001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134.99299999999999</v>
      </c>
      <c r="C4" s="18">
        <v>93.103999999999999</v>
      </c>
      <c r="D4" s="18">
        <v>97.810999999999993</v>
      </c>
      <c r="E4" s="18">
        <v>67.378</v>
      </c>
      <c r="F4" s="18">
        <v>68.675999999999988</v>
      </c>
      <c r="G4" s="18">
        <v>63.245000000000005</v>
      </c>
      <c r="H4" s="18">
        <v>90.29</v>
      </c>
      <c r="I4" s="18">
        <v>217.298</v>
      </c>
      <c r="J4" s="18">
        <v>106.503</v>
      </c>
      <c r="K4" s="18">
        <v>110.655</v>
      </c>
      <c r="L4" s="18">
        <v>81.376999999999995</v>
      </c>
      <c r="M4" s="18">
        <v>91.828000000000003</v>
      </c>
      <c r="N4" s="18">
        <v>97.26100000000001</v>
      </c>
      <c r="O4" s="18">
        <v>94.663999999999987</v>
      </c>
      <c r="P4" s="18">
        <v>84.741000000000014</v>
      </c>
      <c r="Q4" s="18">
        <v>91.31</v>
      </c>
      <c r="R4" s="18">
        <v>166.73500000000004</v>
      </c>
      <c r="S4" s="18">
        <v>105.34699999999999</v>
      </c>
      <c r="T4" s="18">
        <v>144.25299999999999</v>
      </c>
      <c r="U4" s="18">
        <v>163.17600000000002</v>
      </c>
      <c r="V4" s="18">
        <v>172.58700000000002</v>
      </c>
      <c r="W4" s="18">
        <v>103.87299999999999</v>
      </c>
      <c r="X4" s="18">
        <v>86.335000000000022</v>
      </c>
      <c r="Y4" s="18">
        <v>128.34299999999999</v>
      </c>
      <c r="Z4" s="19"/>
      <c r="AA4" s="20">
        <f>SUM(B4:Z4)</f>
        <v>2661.7829999999999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105.73</v>
      </c>
      <c r="C7" s="28">
        <v>99.78</v>
      </c>
      <c r="D7" s="28">
        <v>96.06</v>
      </c>
      <c r="E7" s="28">
        <v>94.13</v>
      </c>
      <c r="F7" s="28">
        <v>97.48</v>
      </c>
      <c r="G7" s="28">
        <v>103.51</v>
      </c>
      <c r="H7" s="28">
        <v>106.78</v>
      </c>
      <c r="I7" s="28">
        <v>126</v>
      </c>
      <c r="J7" s="28">
        <v>111.89</v>
      </c>
      <c r="K7" s="28">
        <v>91</v>
      </c>
      <c r="L7" s="28">
        <v>99.4</v>
      </c>
      <c r="M7" s="28">
        <v>94.93</v>
      </c>
      <c r="N7" s="28">
        <v>91.12</v>
      </c>
      <c r="O7" s="28">
        <v>90.42</v>
      </c>
      <c r="P7" s="28">
        <v>93.07</v>
      </c>
      <c r="Q7" s="28">
        <v>100.99</v>
      </c>
      <c r="R7" s="28">
        <v>125.55</v>
      </c>
      <c r="S7" s="28">
        <v>135</v>
      </c>
      <c r="T7" s="28">
        <v>186</v>
      </c>
      <c r="U7" s="28">
        <v>216.3</v>
      </c>
      <c r="V7" s="28">
        <v>218</v>
      </c>
      <c r="W7" s="28">
        <v>164.5</v>
      </c>
      <c r="X7" s="28">
        <v>131.80000000000001</v>
      </c>
      <c r="Y7" s="28">
        <v>125.1</v>
      </c>
      <c r="Z7" s="29"/>
      <c r="AA7" s="30">
        <f>IF(SUM(B7:Z7)&lt;&gt;0,AVERAGEIF(B7:Z7,"&lt;&gt;"""),"")</f>
        <v>121.02250000000002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1.143</v>
      </c>
      <c r="C12" s="52">
        <v>5.3819999999999997</v>
      </c>
      <c r="D12" s="52">
        <v>13.440999999999999</v>
      </c>
      <c r="E12" s="52">
        <v>16.413</v>
      </c>
      <c r="F12" s="52">
        <v>12.341000000000001</v>
      </c>
      <c r="G12" s="52">
        <v>3.3719999999999999</v>
      </c>
      <c r="H12" s="52">
        <v>0.19800000000000001</v>
      </c>
      <c r="I12" s="52"/>
      <c r="J12" s="52"/>
      <c r="K12" s="52">
        <v>21.544</v>
      </c>
      <c r="L12" s="52">
        <v>3.863</v>
      </c>
      <c r="M12" s="52">
        <v>12.55</v>
      </c>
      <c r="N12" s="52">
        <v>14.783000000000001</v>
      </c>
      <c r="O12" s="52">
        <v>13.621</v>
      </c>
      <c r="P12" s="52">
        <v>10.559000000000001</v>
      </c>
      <c r="Q12" s="52">
        <v>2.234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131.44400000000002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1.143</v>
      </c>
      <c r="C16" s="62">
        <f t="shared" ref="C16:Z16" si="1">IF(LEN(C$2)&gt;0,SUM(C10:C15),"")</f>
        <v>5.3819999999999997</v>
      </c>
      <c r="D16" s="62">
        <f t="shared" si="1"/>
        <v>13.440999999999999</v>
      </c>
      <c r="E16" s="62">
        <f t="shared" si="1"/>
        <v>16.413</v>
      </c>
      <c r="F16" s="62">
        <f t="shared" si="1"/>
        <v>12.341000000000001</v>
      </c>
      <c r="G16" s="62">
        <f t="shared" si="1"/>
        <v>3.3719999999999999</v>
      </c>
      <c r="H16" s="62">
        <f t="shared" si="1"/>
        <v>0.19800000000000001</v>
      </c>
      <c r="I16" s="62">
        <f t="shared" si="1"/>
        <v>0</v>
      </c>
      <c r="J16" s="62">
        <f t="shared" si="1"/>
        <v>0</v>
      </c>
      <c r="K16" s="62">
        <f t="shared" si="1"/>
        <v>21.544</v>
      </c>
      <c r="L16" s="62">
        <f t="shared" si="1"/>
        <v>3.863</v>
      </c>
      <c r="M16" s="62">
        <f t="shared" si="1"/>
        <v>12.55</v>
      </c>
      <c r="N16" s="62">
        <f t="shared" si="1"/>
        <v>14.783000000000001</v>
      </c>
      <c r="O16" s="62">
        <f t="shared" si="1"/>
        <v>13.621</v>
      </c>
      <c r="P16" s="62">
        <f t="shared" si="1"/>
        <v>10.559000000000001</v>
      </c>
      <c r="Q16" s="62">
        <f t="shared" si="1"/>
        <v>2.234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131.44400000000002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28</v>
      </c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</v>
      </c>
      <c r="V19" s="72">
        <v>2</v>
      </c>
      <c r="W19" s="72"/>
      <c r="X19" s="72"/>
      <c r="Y19" s="72"/>
      <c r="Z19" s="73"/>
      <c r="AA19" s="74">
        <f t="shared" ref="AA19:AA24" si="2">SUM(B19:Z19)</f>
        <v>135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3.431</v>
      </c>
      <c r="I20" s="77">
        <v>1.919</v>
      </c>
      <c r="J20" s="77">
        <v>5.6460000000000008</v>
      </c>
      <c r="K20" s="77">
        <v>1.9550000000000001</v>
      </c>
      <c r="L20" s="77">
        <v>0.85199999999999998</v>
      </c>
      <c r="M20" s="77">
        <v>0.78899999999999992</v>
      </c>
      <c r="N20" s="77">
        <v>1.1940000000000002</v>
      </c>
      <c r="O20" s="77">
        <v>1.9379999999999999</v>
      </c>
      <c r="P20" s="77">
        <v>1.383</v>
      </c>
      <c r="Q20" s="77">
        <v>2.3420000000000001</v>
      </c>
      <c r="R20" s="77">
        <v>3.7879999999999998</v>
      </c>
      <c r="S20" s="77">
        <v>6.5410000000000004</v>
      </c>
      <c r="T20" s="77">
        <v>1.9079999999999999</v>
      </c>
      <c r="U20" s="77">
        <v>16.803000000000001</v>
      </c>
      <c r="V20" s="77">
        <v>17.398</v>
      </c>
      <c r="W20" s="77">
        <v>20.899000000000001</v>
      </c>
      <c r="X20" s="77">
        <v>11.58</v>
      </c>
      <c r="Y20" s="77">
        <v>7.5</v>
      </c>
      <c r="Z20" s="78"/>
      <c r="AA20" s="79">
        <f t="shared" si="2"/>
        <v>107.866</v>
      </c>
    </row>
    <row r="21" spans="1:27" ht="24.95" customHeight="1" x14ac:dyDescent="0.2">
      <c r="A21" s="75" t="s">
        <v>16</v>
      </c>
      <c r="B21" s="80">
        <v>58.849999999999994</v>
      </c>
      <c r="C21" s="81">
        <v>59.722000000000008</v>
      </c>
      <c r="D21" s="81">
        <v>56.37</v>
      </c>
      <c r="E21" s="81">
        <v>50.965000000000003</v>
      </c>
      <c r="F21" s="81">
        <v>56.335000000000001</v>
      </c>
      <c r="G21" s="81">
        <v>59.873000000000005</v>
      </c>
      <c r="H21" s="81">
        <v>86.661000000000001</v>
      </c>
      <c r="I21" s="81">
        <v>71.978999999999999</v>
      </c>
      <c r="J21" s="81">
        <v>100.85699999999999</v>
      </c>
      <c r="K21" s="81">
        <v>87.156000000000006</v>
      </c>
      <c r="L21" s="81">
        <v>76.661999999999992</v>
      </c>
      <c r="M21" s="81">
        <v>78.489000000000004</v>
      </c>
      <c r="N21" s="81">
        <v>81.283999999999992</v>
      </c>
      <c r="O21" s="81">
        <v>79.105000000000004</v>
      </c>
      <c r="P21" s="81">
        <v>72.799000000000007</v>
      </c>
      <c r="Q21" s="81">
        <v>86.733999999999995</v>
      </c>
      <c r="R21" s="81">
        <v>162.94700000000003</v>
      </c>
      <c r="S21" s="81">
        <v>89.006</v>
      </c>
      <c r="T21" s="81">
        <v>22.844999999999999</v>
      </c>
      <c r="U21" s="81">
        <v>74.373000000000005</v>
      </c>
      <c r="V21" s="81">
        <v>74.188999999999993</v>
      </c>
      <c r="W21" s="81">
        <v>82.97399999999999</v>
      </c>
      <c r="X21" s="81">
        <v>74.75500000000001</v>
      </c>
      <c r="Y21" s="81">
        <v>69.943000000000012</v>
      </c>
      <c r="Z21" s="78"/>
      <c r="AA21" s="79">
        <f t="shared" si="2"/>
        <v>1814.8730000000005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133.85</v>
      </c>
      <c r="C25" s="88">
        <f t="shared" si="3"/>
        <v>87.722000000000008</v>
      </c>
      <c r="D25" s="88">
        <f t="shared" si="3"/>
        <v>84.37</v>
      </c>
      <c r="E25" s="88">
        <f t="shared" si="3"/>
        <v>50.965000000000003</v>
      </c>
      <c r="F25" s="88">
        <f t="shared" si="3"/>
        <v>56.335000000000001</v>
      </c>
      <c r="G25" s="88">
        <f t="shared" si="3"/>
        <v>59.873000000000005</v>
      </c>
      <c r="H25" s="88">
        <f t="shared" si="3"/>
        <v>90.091999999999999</v>
      </c>
      <c r="I25" s="88">
        <f t="shared" si="3"/>
        <v>73.897999999999996</v>
      </c>
      <c r="J25" s="88">
        <f t="shared" si="3"/>
        <v>106.50299999999999</v>
      </c>
      <c r="K25" s="88">
        <f t="shared" si="3"/>
        <v>89.111000000000004</v>
      </c>
      <c r="L25" s="88">
        <f t="shared" si="3"/>
        <v>77.513999999999996</v>
      </c>
      <c r="M25" s="88">
        <f t="shared" si="3"/>
        <v>79.278000000000006</v>
      </c>
      <c r="N25" s="88">
        <f t="shared" si="3"/>
        <v>82.477999999999994</v>
      </c>
      <c r="O25" s="88">
        <f t="shared" si="3"/>
        <v>81.043000000000006</v>
      </c>
      <c r="P25" s="88">
        <f t="shared" si="3"/>
        <v>74.182000000000002</v>
      </c>
      <c r="Q25" s="88">
        <f t="shared" si="3"/>
        <v>89.075999999999993</v>
      </c>
      <c r="R25" s="88">
        <f t="shared" si="3"/>
        <v>166.73500000000004</v>
      </c>
      <c r="S25" s="88">
        <f t="shared" si="3"/>
        <v>95.546999999999997</v>
      </c>
      <c r="T25" s="88">
        <f t="shared" si="3"/>
        <v>24.753</v>
      </c>
      <c r="U25" s="88">
        <f t="shared" si="3"/>
        <v>93.176000000000002</v>
      </c>
      <c r="V25" s="88">
        <f t="shared" si="3"/>
        <v>93.586999999999989</v>
      </c>
      <c r="W25" s="88">
        <f t="shared" si="3"/>
        <v>103.87299999999999</v>
      </c>
      <c r="X25" s="88">
        <f t="shared" si="3"/>
        <v>86.335000000000008</v>
      </c>
      <c r="Y25" s="88">
        <f t="shared" si="3"/>
        <v>77.443000000000012</v>
      </c>
      <c r="Z25" s="89">
        <f t="shared" si="3"/>
        <v>0</v>
      </c>
      <c r="AA25" s="90">
        <f t="shared" si="3"/>
        <v>2057.7390000000005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134.99299999999999</v>
      </c>
      <c r="C29" s="77">
        <v>93.103999999999999</v>
      </c>
      <c r="D29" s="77">
        <v>97.811000000000007</v>
      </c>
      <c r="E29" s="77">
        <v>67.378</v>
      </c>
      <c r="F29" s="77">
        <v>68.676000000000002</v>
      </c>
      <c r="G29" s="77">
        <v>63.244999999999997</v>
      </c>
      <c r="H29" s="77">
        <v>90.29</v>
      </c>
      <c r="I29" s="77">
        <v>73.897999999999996</v>
      </c>
      <c r="J29" s="77">
        <v>106.503</v>
      </c>
      <c r="K29" s="77">
        <v>110.655</v>
      </c>
      <c r="L29" s="77">
        <v>81.376999999999995</v>
      </c>
      <c r="M29" s="77">
        <v>91.828000000000003</v>
      </c>
      <c r="N29" s="77">
        <v>97.260999999999996</v>
      </c>
      <c r="O29" s="77">
        <v>94.664000000000001</v>
      </c>
      <c r="P29" s="77">
        <v>84.741</v>
      </c>
      <c r="Q29" s="77">
        <v>91.31</v>
      </c>
      <c r="R29" s="77">
        <v>166.73500000000001</v>
      </c>
      <c r="S29" s="77">
        <v>95.546999999999997</v>
      </c>
      <c r="T29" s="77">
        <v>24.753</v>
      </c>
      <c r="U29" s="77">
        <v>93.176000000000002</v>
      </c>
      <c r="V29" s="77">
        <v>93.587000000000003</v>
      </c>
      <c r="W29" s="77">
        <v>103.873</v>
      </c>
      <c r="X29" s="77">
        <v>86.334999999999994</v>
      </c>
      <c r="Y29" s="77">
        <v>77.442999999999998</v>
      </c>
      <c r="Z29" s="78"/>
      <c r="AA29" s="79">
        <f>SUM(B29:Z29)</f>
        <v>2189.183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134.99299999999999</v>
      </c>
      <c r="C31" s="62">
        <f t="shared" si="4"/>
        <v>93.103999999999999</v>
      </c>
      <c r="D31" s="62">
        <f t="shared" si="4"/>
        <v>97.811000000000007</v>
      </c>
      <c r="E31" s="62">
        <f t="shared" si="4"/>
        <v>67.378</v>
      </c>
      <c r="F31" s="62">
        <f t="shared" si="4"/>
        <v>68.676000000000002</v>
      </c>
      <c r="G31" s="62">
        <f t="shared" si="4"/>
        <v>63.244999999999997</v>
      </c>
      <c r="H31" s="62">
        <f t="shared" si="4"/>
        <v>90.29</v>
      </c>
      <c r="I31" s="62">
        <f t="shared" si="4"/>
        <v>73.897999999999996</v>
      </c>
      <c r="J31" s="62">
        <f t="shared" si="4"/>
        <v>106.503</v>
      </c>
      <c r="K31" s="62">
        <f t="shared" si="4"/>
        <v>110.655</v>
      </c>
      <c r="L31" s="62">
        <f t="shared" si="4"/>
        <v>81.376999999999995</v>
      </c>
      <c r="M31" s="62">
        <f t="shared" si="4"/>
        <v>91.828000000000003</v>
      </c>
      <c r="N31" s="62">
        <f t="shared" si="4"/>
        <v>97.260999999999996</v>
      </c>
      <c r="O31" s="62">
        <f t="shared" si="4"/>
        <v>94.664000000000001</v>
      </c>
      <c r="P31" s="62">
        <f t="shared" si="4"/>
        <v>84.741</v>
      </c>
      <c r="Q31" s="62">
        <f t="shared" si="4"/>
        <v>91.31</v>
      </c>
      <c r="R31" s="62">
        <f t="shared" si="4"/>
        <v>166.73500000000001</v>
      </c>
      <c r="S31" s="62">
        <f t="shared" si="4"/>
        <v>95.546999999999997</v>
      </c>
      <c r="T31" s="62">
        <f t="shared" si="4"/>
        <v>24.753</v>
      </c>
      <c r="U31" s="62">
        <f t="shared" si="4"/>
        <v>93.176000000000002</v>
      </c>
      <c r="V31" s="62">
        <f t="shared" si="4"/>
        <v>93.587000000000003</v>
      </c>
      <c r="W31" s="62">
        <f t="shared" si="4"/>
        <v>103.873</v>
      </c>
      <c r="X31" s="62">
        <f t="shared" si="4"/>
        <v>86.334999999999994</v>
      </c>
      <c r="Y31" s="62">
        <f t="shared" si="4"/>
        <v>77.442999999999998</v>
      </c>
      <c r="Z31" s="63">
        <f t="shared" si="4"/>
        <v>0</v>
      </c>
      <c r="AA31" s="64">
        <f t="shared" si="4"/>
        <v>2189.183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143.4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9.8000000000000007</v>
      </c>
      <c r="T38" s="99">
        <v>119.5</v>
      </c>
      <c r="U38" s="99">
        <v>70</v>
      </c>
      <c r="V38" s="99">
        <v>79</v>
      </c>
      <c r="W38" s="99"/>
      <c r="X38" s="99"/>
      <c r="Y38" s="99">
        <v>50.9</v>
      </c>
      <c r="Z38" s="100"/>
      <c r="AA38" s="79">
        <f t="shared" si="5"/>
        <v>472.6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143.4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9.8000000000000007</v>
      </c>
      <c r="T39" s="88">
        <f t="shared" si="6"/>
        <v>119.5</v>
      </c>
      <c r="U39" s="88">
        <f t="shared" si="6"/>
        <v>70</v>
      </c>
      <c r="V39" s="88">
        <f t="shared" si="6"/>
        <v>79</v>
      </c>
      <c r="W39" s="88">
        <f t="shared" si="6"/>
        <v>0</v>
      </c>
      <c r="X39" s="88">
        <f t="shared" si="6"/>
        <v>0</v>
      </c>
      <c r="Y39" s="88">
        <f t="shared" si="6"/>
        <v>50.9</v>
      </c>
      <c r="Z39" s="89">
        <f t="shared" si="6"/>
        <v>0</v>
      </c>
      <c r="AA39" s="90">
        <f t="shared" si="5"/>
        <v>472.6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143.4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9.8000000000000007</v>
      </c>
      <c r="T46" s="99">
        <v>119.5</v>
      </c>
      <c r="U46" s="99">
        <v>70</v>
      </c>
      <c r="V46" s="99">
        <v>79</v>
      </c>
      <c r="W46" s="99"/>
      <c r="X46" s="99"/>
      <c r="Y46" s="99">
        <v>50.9</v>
      </c>
      <c r="Z46" s="100"/>
      <c r="AA46" s="79">
        <f t="shared" si="7"/>
        <v>472.6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143.4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9.8000000000000007</v>
      </c>
      <c r="T48" s="88">
        <f t="shared" si="8"/>
        <v>119.5</v>
      </c>
      <c r="U48" s="88">
        <f t="shared" si="8"/>
        <v>70</v>
      </c>
      <c r="V48" s="88">
        <f t="shared" si="8"/>
        <v>79</v>
      </c>
      <c r="W48" s="88">
        <f t="shared" si="8"/>
        <v>0</v>
      </c>
      <c r="X48" s="88">
        <f t="shared" si="8"/>
        <v>0</v>
      </c>
      <c r="Y48" s="88">
        <f t="shared" si="8"/>
        <v>50.9</v>
      </c>
      <c r="Z48" s="89">
        <f t="shared" si="8"/>
        <v>0</v>
      </c>
      <c r="AA48" s="90">
        <f t="shared" si="7"/>
        <v>472.6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134.99299999999999</v>
      </c>
      <c r="C51" s="88">
        <f t="shared" si="10"/>
        <v>93.104000000000013</v>
      </c>
      <c r="D51" s="88">
        <f t="shared" si="10"/>
        <v>97.811000000000007</v>
      </c>
      <c r="E51" s="88">
        <f t="shared" si="10"/>
        <v>67.378</v>
      </c>
      <c r="F51" s="88">
        <f t="shared" si="10"/>
        <v>68.676000000000002</v>
      </c>
      <c r="G51" s="88">
        <f t="shared" si="10"/>
        <v>63.245000000000005</v>
      </c>
      <c r="H51" s="88">
        <f t="shared" si="10"/>
        <v>90.289999999999992</v>
      </c>
      <c r="I51" s="88">
        <f t="shared" si="10"/>
        <v>217.298</v>
      </c>
      <c r="J51" s="88">
        <f t="shared" si="10"/>
        <v>106.50299999999999</v>
      </c>
      <c r="K51" s="88">
        <f t="shared" si="10"/>
        <v>110.655</v>
      </c>
      <c r="L51" s="88">
        <f t="shared" si="10"/>
        <v>81.376999999999995</v>
      </c>
      <c r="M51" s="88">
        <f t="shared" si="10"/>
        <v>91.828000000000003</v>
      </c>
      <c r="N51" s="88">
        <f t="shared" si="10"/>
        <v>97.260999999999996</v>
      </c>
      <c r="O51" s="88">
        <f t="shared" si="10"/>
        <v>94.664000000000001</v>
      </c>
      <c r="P51" s="88">
        <f t="shared" si="10"/>
        <v>84.741</v>
      </c>
      <c r="Q51" s="88">
        <f t="shared" si="10"/>
        <v>91.309999999999988</v>
      </c>
      <c r="R51" s="88">
        <f t="shared" si="10"/>
        <v>166.73500000000004</v>
      </c>
      <c r="S51" s="88">
        <f t="shared" si="10"/>
        <v>105.34699999999999</v>
      </c>
      <c r="T51" s="88">
        <f t="shared" si="10"/>
        <v>144.25299999999999</v>
      </c>
      <c r="U51" s="88">
        <f t="shared" si="10"/>
        <v>163.17599999999999</v>
      </c>
      <c r="V51" s="88">
        <f t="shared" si="10"/>
        <v>172.58699999999999</v>
      </c>
      <c r="W51" s="88">
        <f t="shared" si="10"/>
        <v>103.87299999999999</v>
      </c>
      <c r="X51" s="88">
        <f t="shared" si="10"/>
        <v>86.335000000000008</v>
      </c>
      <c r="Y51" s="88">
        <f t="shared" si="10"/>
        <v>128.34300000000002</v>
      </c>
      <c r="Z51" s="89">
        <f t="shared" si="10"/>
        <v>0</v>
      </c>
      <c r="AA51" s="104">
        <f>SUM(B51:Z51)</f>
        <v>2661.7829999999999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-10.199999999999999</v>
      </c>
      <c r="H4" s="18"/>
      <c r="I4" s="18">
        <v>143.4</v>
      </c>
      <c r="J4" s="18"/>
      <c r="K4" s="18"/>
      <c r="L4" s="18"/>
      <c r="M4" s="18"/>
      <c r="N4" s="18"/>
      <c r="O4" s="18"/>
      <c r="P4" s="18"/>
      <c r="Q4" s="18"/>
      <c r="R4" s="18">
        <v>-19.8</v>
      </c>
      <c r="S4" s="18">
        <v>9.8000000000000007</v>
      </c>
      <c r="T4" s="18">
        <v>119.5</v>
      </c>
      <c r="U4" s="18">
        <v>70</v>
      </c>
      <c r="V4" s="18">
        <v>79</v>
      </c>
      <c r="W4" s="18">
        <v>-22.5</v>
      </c>
      <c r="X4" s="18">
        <v>-27.3</v>
      </c>
      <c r="Y4" s="18">
        <v>50.9</v>
      </c>
      <c r="Z4" s="19"/>
      <c r="AA4" s="111">
        <f>SUM(B4:Z4)</f>
        <v>392.8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105.73</v>
      </c>
      <c r="C7" s="117">
        <v>99.78</v>
      </c>
      <c r="D7" s="117">
        <v>96.06</v>
      </c>
      <c r="E7" s="117">
        <v>94.13</v>
      </c>
      <c r="F7" s="117">
        <v>97.48</v>
      </c>
      <c r="G7" s="117">
        <v>103.51</v>
      </c>
      <c r="H7" s="117">
        <v>106.78</v>
      </c>
      <c r="I7" s="117">
        <v>126</v>
      </c>
      <c r="J7" s="117">
        <v>111.89</v>
      </c>
      <c r="K7" s="117">
        <v>91</v>
      </c>
      <c r="L7" s="117">
        <v>99.4</v>
      </c>
      <c r="M7" s="117">
        <v>94.93</v>
      </c>
      <c r="N7" s="117">
        <v>91.12</v>
      </c>
      <c r="O7" s="117">
        <v>90.42</v>
      </c>
      <c r="P7" s="117">
        <v>93.07</v>
      </c>
      <c r="Q7" s="117">
        <v>100.99</v>
      </c>
      <c r="R7" s="117">
        <v>125.55</v>
      </c>
      <c r="S7" s="117">
        <v>135</v>
      </c>
      <c r="T7" s="117">
        <v>186</v>
      </c>
      <c r="U7" s="117">
        <v>216.3</v>
      </c>
      <c r="V7" s="117">
        <v>218</v>
      </c>
      <c r="W7" s="117">
        <v>164.5</v>
      </c>
      <c r="X7" s="117">
        <v>131.80000000000001</v>
      </c>
      <c r="Y7" s="117">
        <v>125.1</v>
      </c>
      <c r="Z7" s="118"/>
      <c r="AA7" s="119">
        <f>IF(SUM(B7:Z7)&lt;&gt;0,AVERAGEIF(B7:Z7,"&lt;&gt;"""),"")</f>
        <v>121.02250000000002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10.199999999999999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19.8</v>
      </c>
      <c r="S15" s="133"/>
      <c r="T15" s="133"/>
      <c r="U15" s="133"/>
      <c r="V15" s="133"/>
      <c r="W15" s="133">
        <v>22.5</v>
      </c>
      <c r="X15" s="133">
        <v>27.3</v>
      </c>
      <c r="Y15" s="133"/>
      <c r="Z15" s="131"/>
      <c r="AA15" s="132">
        <f t="shared" si="0"/>
        <v>79.8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10.199999999999999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22.5</v>
      </c>
      <c r="X16" s="135">
        <f t="shared" si="1"/>
        <v>27.3</v>
      </c>
      <c r="Y16" s="135">
        <f t="shared" si="1"/>
        <v>0</v>
      </c>
      <c r="Z16" s="136" t="str">
        <f t="shared" si="1"/>
        <v/>
      </c>
      <c r="AA16" s="90">
        <f t="shared" si="0"/>
        <v>79.8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143.4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9.8000000000000007</v>
      </c>
      <c r="T23" s="133">
        <v>119.5</v>
      </c>
      <c r="U23" s="133">
        <v>70</v>
      </c>
      <c r="V23" s="133">
        <v>79</v>
      </c>
      <c r="W23" s="133"/>
      <c r="X23" s="133"/>
      <c r="Y23" s="133">
        <v>50.9</v>
      </c>
      <c r="Z23" s="131"/>
      <c r="AA23" s="132">
        <f t="shared" si="2"/>
        <v>472.6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143.4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9.8000000000000007</v>
      </c>
      <c r="T24" s="135">
        <f t="shared" si="3"/>
        <v>119.5</v>
      </c>
      <c r="U24" s="135">
        <f t="shared" si="3"/>
        <v>70</v>
      </c>
      <c r="V24" s="135">
        <f t="shared" si="3"/>
        <v>79</v>
      </c>
      <c r="W24" s="135">
        <f t="shared" si="3"/>
        <v>0</v>
      </c>
      <c r="X24" s="135">
        <f t="shared" si="3"/>
        <v>0</v>
      </c>
      <c r="Y24" s="135">
        <f t="shared" si="3"/>
        <v>50.9</v>
      </c>
      <c r="Z24" s="136" t="str">
        <f t="shared" si="3"/>
        <v/>
      </c>
      <c r="AA24" s="90">
        <f t="shared" si="2"/>
        <v>472.6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2023-08-21T13:26:32Z</dcterms:created>
  <dcterms:modified xsi:type="dcterms:W3CDTF">2023-08-21T13:26:33Z</dcterms:modified>
</cp:coreProperties>
</file>