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<sst xmlns="http://schemas.openxmlformats.org/spreadsheetml/2006/main" count="117" uniqueCount="53">
  <si>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20/08/2023 16:20:51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</si>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</sst>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12-45FC-87BE-68A01D2A2B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12-45FC-87BE-68A01D2A2B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66.667000000000002</c:v>
                </c:pt>
                <c:pt idx="12">
                  <c:v>66.042000000000002</c:v>
                </c:pt>
                <c:pt idx="13">
                  <c:v>20.623000000000001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12-45FC-87BE-68A01D2A2B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12-45FC-87BE-68A01D2A2B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20.332000000000001</c:v>
                </c:pt>
                <c:pt idx="1">
                  <c:v>13.785</c:v>
                </c:pt>
                <c:pt idx="2">
                  <c:v>14.77</c:v>
                </c:pt>
                <c:pt idx="3">
                  <c:v>14.77</c:v>
                </c:pt>
                <c:pt idx="4">
                  <c:v>14.77</c:v>
                </c:pt>
                <c:pt idx="5">
                  <c:v>14.77</c:v>
                </c:pt>
                <c:pt idx="6">
                  <c:v>25.790999999999997</c:v>
                </c:pt>
                <c:pt idx="7">
                  <c:v>15.193999999999999</c:v>
                </c:pt>
                <c:pt idx="8">
                  <c:v>21.637999999999998</c:v>
                </c:pt>
                <c:pt idx="9">
                  <c:v>39.301999999999992</c:v>
                </c:pt>
                <c:pt idx="10">
                  <c:v>25.060000000000002</c:v>
                </c:pt>
                <c:pt idx="11">
                  <c:v>31.003999999999998</c:v>
                </c:pt>
                <c:pt idx="12">
                  <c:v>33.274000000000001</c:v>
                </c:pt>
                <c:pt idx="13">
                  <c:v>29.930999999999994</c:v>
                </c:pt>
                <c:pt idx="14">
                  <c:v>30.864999999999998</c:v>
                </c:pt>
                <c:pt idx="15">
                  <c:v>30.356999999999999</c:v>
                </c:pt>
                <c:pt idx="16">
                  <c:v>22.463000000000001</c:v>
                </c:pt>
                <c:pt idx="17">
                  <c:v>19.396999999999998</c:v>
                </c:pt>
                <c:pt idx="18">
                  <c:v>24.588999999999995</c:v>
                </c:pt>
                <c:pt idx="19">
                  <c:v>36.904000000000003</c:v>
                </c:pt>
                <c:pt idx="20">
                  <c:v>45.441000000000003</c:v>
                </c:pt>
                <c:pt idx="21">
                  <c:v>44.506</c:v>
                </c:pt>
                <c:pt idx="22">
                  <c:v>39.391000000000005</c:v>
                </c:pt>
                <c:pt idx="23">
                  <c:v>34.914000000000001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12-45FC-87BE-68A01D2A2B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12-45FC-87BE-68A01D2A2B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12-45FC-87BE-68A01D2A2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62.012</c:v>
                </c:pt>
                <c:pt idx="1">
                  <c:v>85.308999999999983</c:v>
                </c:pt>
                <c:pt idx="2">
                  <c:v>89.152000000000001</c:v>
                </c:pt>
                <c:pt idx="3">
                  <c:v>109.313</c:v>
                </c:pt>
                <c:pt idx="4">
                  <c:v>81.045000000000016</c:v>
                </c:pt>
                <c:pt idx="5">
                  <c:v>105.904</c:v>
                </c:pt>
                <c:pt idx="6">
                  <c:v>111.12200000000001</c:v>
                </c:pt>
                <c:pt idx="7">
                  <c:v>97.761999999999986</c:v>
                </c:pt>
                <c:pt idx="8">
                  <c:v>91.019000000000005</c:v>
                </c:pt>
                <c:pt idx="9">
                  <c:v>67.301999999999992</c:v>
                </c:pt>
                <c:pt idx="10">
                  <c:v>53.060000000000009</c:v>
                </c:pt>
                <c:pt idx="11">
                  <c:v>97.671000000000006</c:v>
                </c:pt>
                <c:pt idx="12">
                  <c:v>99.316000000000017</c:v>
                </c:pt>
                <c:pt idx="13">
                  <c:v>125.554</c:v>
                </c:pt>
                <c:pt idx="14">
                  <c:v>111.57300000000001</c:v>
                </c:pt>
                <c:pt idx="15">
                  <c:v>142.96599999999998</c:v>
                </c:pt>
                <c:pt idx="16">
                  <c:v>76.786999999999992</c:v>
                </c:pt>
                <c:pt idx="17">
                  <c:v>104.15600000000001</c:v>
                </c:pt>
                <c:pt idx="18">
                  <c:v>55.86</c:v>
                </c:pt>
                <c:pt idx="19">
                  <c:v>121.87399999999998</c:v>
                </c:pt>
                <c:pt idx="20">
                  <c:v>71.686999999999998</c:v>
                </c:pt>
                <c:pt idx="21">
                  <c:v>69.548999999999992</c:v>
                </c:pt>
                <c:pt idx="22">
                  <c:v>64.391000000000005</c:v>
                </c:pt>
                <c:pt idx="23">
                  <c:v>93.331000000000003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12-45FC-87BE-68A01D2A2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88.24</c:v>
                </c:pt>
                <c:pt idx="1">
                  <c:v>71.44</c:v>
                </c:pt>
                <c:pt idx="2">
                  <c:v>68.67</c:v>
                </c:pt>
                <c:pt idx="3">
                  <c:v>57.99</c:v>
                </c:pt>
                <c:pt idx="4">
                  <c:v>36.75</c:v>
                </c:pt>
                <c:pt idx="5">
                  <c:v>61.99</c:v>
                </c:pt>
                <c:pt idx="6">
                  <c:v>54.16</c:v>
                </c:pt>
                <c:pt idx="7">
                  <c:v>70.84</c:v>
                </c:pt>
                <c:pt idx="8">
                  <c:v>79.67</c:v>
                </c:pt>
                <c:pt idx="9">
                  <c:v>72.709999999999994</c:v>
                </c:pt>
                <c:pt idx="10">
                  <c:v>69.34</c:v>
                </c:pt>
                <c:pt idx="11">
                  <c:v>88</c:v>
                </c:pt>
                <c:pt idx="12">
                  <c:v>91.85</c:v>
                </c:pt>
                <c:pt idx="13">
                  <c:v>88</c:v>
                </c:pt>
                <c:pt idx="14">
                  <c:v>86.41</c:v>
                </c:pt>
                <c:pt idx="15">
                  <c:v>92.43</c:v>
                </c:pt>
                <c:pt idx="16">
                  <c:v>104.76</c:v>
                </c:pt>
                <c:pt idx="17">
                  <c:v>110</c:v>
                </c:pt>
                <c:pt idx="18">
                  <c:v>134.08000000000001</c:v>
                </c:pt>
                <c:pt idx="19">
                  <c:v>185</c:v>
                </c:pt>
                <c:pt idx="20">
                  <c:v>181.69</c:v>
                </c:pt>
                <c:pt idx="21">
                  <c:v>148.72</c:v>
                </c:pt>
                <c:pt idx="22">
                  <c:v>110.04</c:v>
                </c:pt>
                <c:pt idx="23">
                  <c:v>107.53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12-45FC-87BE-68A01D2A2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62.012</v>
      </c>
      <c r="C4" s="18">
        <v>85.308999999999997</v>
      </c>
      <c r="D4" s="18">
        <v>89.152000000000001</v>
      </c>
      <c r="E4" s="18">
        <v>109.31299999999999</v>
      </c>
      <c r="F4" s="18">
        <v>81.045000000000002</v>
      </c>
      <c r="G4" s="18">
        <v>105.904</v>
      </c>
      <c r="H4" s="18">
        <v>111.12200000000001</v>
      </c>
      <c r="I4" s="18">
        <v>97.762</v>
      </c>
      <c r="J4" s="18">
        <v>91.019000000000005</v>
      </c>
      <c r="K4" s="18">
        <v>67.301999999999992</v>
      </c>
      <c r="L4" s="18">
        <v>53.06</v>
      </c>
      <c r="M4" s="18">
        <v>97.671000000000006</v>
      </c>
      <c r="N4" s="18">
        <v>99.316000000000003</v>
      </c>
      <c r="O4" s="18">
        <v>125.554</v>
      </c>
      <c r="P4" s="18">
        <v>111.57299999999999</v>
      </c>
      <c r="Q4" s="18">
        <v>142.96600000000001</v>
      </c>
      <c r="R4" s="18">
        <v>76.796999999999997</v>
      </c>
      <c r="S4" s="18">
        <v>104.20500000000001</v>
      </c>
      <c r="T4" s="18">
        <v>55.859999999999992</v>
      </c>
      <c r="U4" s="18">
        <v>121.836</v>
      </c>
      <c r="V4" s="18">
        <v>71.687000000000012</v>
      </c>
      <c r="W4" s="18">
        <v>69.506</v>
      </c>
      <c r="X4" s="18">
        <v>64.391000000000005</v>
      </c>
      <c r="Y4" s="18">
        <v>93.331000000000003</v>
      </c>
      <c r="Z4" s="19"/>
      <c r="AA4" s="20">
        <f>SUM(B4:Z4)</f>
        <v>2187.6930000000002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88.24</v>
      </c>
      <c r="C7" s="28">
        <v>71.44</v>
      </c>
      <c r="D7" s="28">
        <v>68.67</v>
      </c>
      <c r="E7" s="28">
        <v>57.99</v>
      </c>
      <c r="F7" s="28">
        <v>36.75</v>
      </c>
      <c r="G7" s="28">
        <v>61.99</v>
      </c>
      <c r="H7" s="28">
        <v>54.16</v>
      </c>
      <c r="I7" s="28">
        <v>70.84</v>
      </c>
      <c r="J7" s="28">
        <v>79.67</v>
      </c>
      <c r="K7" s="28">
        <v>72.709999999999994</v>
      </c>
      <c r="L7" s="28">
        <v>69.34</v>
      </c>
      <c r="M7" s="28">
        <v>88</v>
      </c>
      <c r="N7" s="28">
        <v>91.85</v>
      </c>
      <c r="O7" s="28">
        <v>88</v>
      </c>
      <c r="P7" s="28">
        <v>86.41</v>
      </c>
      <c r="Q7" s="28">
        <v>92.43</v>
      </c>
      <c r="R7" s="28">
        <v>104.76</v>
      </c>
      <c r="S7" s="28">
        <v>110</v>
      </c>
      <c r="T7" s="28">
        <v>134.08000000000001</v>
      </c>
      <c r="U7" s="28">
        <v>185</v>
      </c>
      <c r="V7" s="28">
        <v>181.69</v>
      </c>
      <c r="W7" s="28">
        <v>148.72</v>
      </c>
      <c r="X7" s="28">
        <v>110.04</v>
      </c>
      <c r="Y7" s="28">
        <v>107.53</v>
      </c>
      <c r="Z7" s="29"/>
      <c r="AA7" s="30">
        <f>IF(SUM(B7:Z7)&lt;&gt;0,AVERAGEIF(B7:Z7,"&lt;&gt;"""),"")</f>
        <v>94.179583333333355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66.667000000000002</v>
      </c>
      <c r="N12" s="52">
        <v>66.042000000000002</v>
      </c>
      <c r="O12" s="52">
        <v>20.623000000000001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153.33199999999999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20.332000000000001</v>
      </c>
      <c r="C14" s="57">
        <v>13.785</v>
      </c>
      <c r="D14" s="57">
        <v>14.77</v>
      </c>
      <c r="E14" s="57">
        <v>14.77</v>
      </c>
      <c r="F14" s="57">
        <v>14.77</v>
      </c>
      <c r="G14" s="57">
        <v>14.77</v>
      </c>
      <c r="H14" s="57">
        <v>25.790999999999997</v>
      </c>
      <c r="I14" s="57">
        <v>15.193999999999999</v>
      </c>
      <c r="J14" s="57">
        <v>21.637999999999998</v>
      </c>
      <c r="K14" s="57">
        <v>39.301999999999992</v>
      </c>
      <c r="L14" s="57">
        <v>25.060000000000002</v>
      </c>
      <c r="M14" s="57">
        <v>31.003999999999998</v>
      </c>
      <c r="N14" s="57">
        <v>33.274000000000001</v>
      </c>
      <c r="O14" s="57">
        <v>29.930999999999994</v>
      </c>
      <c r="P14" s="57">
        <v>30.864999999999998</v>
      </c>
      <c r="Q14" s="57">
        <v>30.356999999999999</v>
      </c>
      <c r="R14" s="57">
        <v>22.463000000000001</v>
      </c>
      <c r="S14" s="57">
        <v>19.396999999999998</v>
      </c>
      <c r="T14" s="57">
        <v>24.588999999999995</v>
      </c>
      <c r="U14" s="57">
        <v>36.904000000000003</v>
      </c>
      <c r="V14" s="57">
        <v>45.441000000000003</v>
      </c>
      <c r="W14" s="57">
        <v>44.506</v>
      </c>
      <c r="X14" s="57">
        <v>39.391000000000005</v>
      </c>
      <c r="Y14" s="57">
        <v>34.914000000000001</v>
      </c>
      <c r="Z14" s="58"/>
      <c r="AA14" s="59">
        <f t="shared" si="0"/>
        <v>643.21799999999985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20.332000000000001</v>
      </c>
      <c r="C16" s="62">
        <f t="shared" ref="C16:Z16" si="1">IF(LEN(C$2)&gt;0,SUM(C10:C15),"")</f>
        <v>13.785</v>
      </c>
      <c r="D16" s="62">
        <f t="shared" si="1"/>
        <v>14.77</v>
      </c>
      <c r="E16" s="62">
        <f t="shared" si="1"/>
        <v>14.77</v>
      </c>
      <c r="F16" s="62">
        <f t="shared" si="1"/>
        <v>14.77</v>
      </c>
      <c r="G16" s="62">
        <f t="shared" si="1"/>
        <v>14.77</v>
      </c>
      <c r="H16" s="62">
        <f t="shared" si="1"/>
        <v>25.790999999999997</v>
      </c>
      <c r="I16" s="62">
        <f t="shared" si="1"/>
        <v>15.193999999999999</v>
      </c>
      <c r="J16" s="62">
        <f t="shared" si="1"/>
        <v>21.637999999999998</v>
      </c>
      <c r="K16" s="62">
        <f t="shared" si="1"/>
        <v>39.301999999999992</v>
      </c>
      <c r="L16" s="62">
        <f t="shared" si="1"/>
        <v>25.060000000000002</v>
      </c>
      <c r="M16" s="62">
        <f t="shared" si="1"/>
        <v>97.670999999999992</v>
      </c>
      <c r="N16" s="62">
        <f t="shared" si="1"/>
        <v>99.316000000000003</v>
      </c>
      <c r="O16" s="62">
        <f t="shared" si="1"/>
        <v>50.553999999999995</v>
      </c>
      <c r="P16" s="62">
        <f t="shared" si="1"/>
        <v>30.864999999999998</v>
      </c>
      <c r="Q16" s="62">
        <f t="shared" si="1"/>
        <v>30.356999999999999</v>
      </c>
      <c r="R16" s="62">
        <f t="shared" si="1"/>
        <v>22.463000000000001</v>
      </c>
      <c r="S16" s="62">
        <f t="shared" si="1"/>
        <v>19.396999999999998</v>
      </c>
      <c r="T16" s="62">
        <f t="shared" si="1"/>
        <v>24.588999999999995</v>
      </c>
      <c r="U16" s="62">
        <f t="shared" si="1"/>
        <v>36.904000000000003</v>
      </c>
      <c r="V16" s="62">
        <f t="shared" si="1"/>
        <v>45.441000000000003</v>
      </c>
      <c r="W16" s="62">
        <f t="shared" si="1"/>
        <v>44.506</v>
      </c>
      <c r="X16" s="62">
        <f t="shared" si="1"/>
        <v>39.391000000000005</v>
      </c>
      <c r="Y16" s="62">
        <f t="shared" si="1"/>
        <v>34.914000000000001</v>
      </c>
      <c r="Z16" s="63" t="str">
        <f t="shared" si="1"/>
        <v/>
      </c>
      <c r="AA16" s="64">
        <f>SUM(AA10:AA15)</f>
        <v>796.54999999999984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71.524000000000001</v>
      </c>
      <c r="D19" s="72">
        <v>74.382000000000005</v>
      </c>
      <c r="E19" s="72">
        <v>94.19</v>
      </c>
      <c r="F19" s="72">
        <v>66.275000000000006</v>
      </c>
      <c r="G19" s="72">
        <v>91.134</v>
      </c>
      <c r="H19" s="72">
        <v>85.331000000000003</v>
      </c>
      <c r="I19" s="72">
        <v>82.567999999999998</v>
      </c>
      <c r="J19" s="72">
        <v>69.381</v>
      </c>
      <c r="K19" s="72">
        <v>28</v>
      </c>
      <c r="L19" s="72">
        <v>28</v>
      </c>
      <c r="M19" s="72"/>
      <c r="N19" s="72"/>
      <c r="O19" s="72">
        <v>75</v>
      </c>
      <c r="P19" s="72">
        <v>75</v>
      </c>
      <c r="Q19" s="72">
        <v>103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999.78499999999997</v>
      </c>
    </row>
    <row r="20" spans="1:27" ht="24.95" customHeight="1" x14ac:dyDescent="0.2">
      <c r="A20" s="75" t="s">
        <v>15</v>
      </c>
      <c r="B20" s="76">
        <v>24.173999999999999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49</v>
      </c>
      <c r="T20" s="77">
        <v>25</v>
      </c>
      <c r="U20" s="77">
        <v>81.855999999999995</v>
      </c>
      <c r="V20" s="77">
        <v>25</v>
      </c>
      <c r="W20" s="77">
        <v>25</v>
      </c>
      <c r="X20" s="77">
        <v>25</v>
      </c>
      <c r="Y20" s="77">
        <v>49.417000000000002</v>
      </c>
      <c r="Z20" s="78"/>
      <c r="AA20" s="79">
        <f t="shared" si="2"/>
        <v>304.447</v>
      </c>
    </row>
    <row r="21" spans="1:27" ht="24.95" customHeight="1" x14ac:dyDescent="0.2">
      <c r="A21" s="75" t="s">
        <v>16</v>
      </c>
      <c r="B21" s="80">
        <v>17.506</v>
      </c>
      <c r="C21" s="81"/>
      <c r="D21" s="81"/>
      <c r="E21" s="81">
        <v>0.35299999999999998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5.7080000000000002</v>
      </c>
      <c r="Q21" s="81">
        <v>9.609</v>
      </c>
      <c r="R21" s="81">
        <v>11.734</v>
      </c>
      <c r="S21" s="81">
        <v>7.8079999999999998</v>
      </c>
      <c r="T21" s="81">
        <v>6.2709999999999999</v>
      </c>
      <c r="U21" s="81">
        <v>3.0760000000000001</v>
      </c>
      <c r="V21" s="81">
        <v>1.246</v>
      </c>
      <c r="W21" s="81"/>
      <c r="X21" s="81"/>
      <c r="Y21" s="81">
        <v>9</v>
      </c>
      <c r="Z21" s="78"/>
      <c r="AA21" s="79">
        <f t="shared" si="2"/>
        <v>72.311000000000007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41.68</v>
      </c>
      <c r="C25" s="88">
        <f t="shared" ref="C25:Z25" si="3">IF(LEN(C$2)&gt;0,SUM(C19:C24),"")</f>
        <v>71.524000000000001</v>
      </c>
      <c r="D25" s="88">
        <f t="shared" si="3"/>
        <v>74.382000000000005</v>
      </c>
      <c r="E25" s="88">
        <f t="shared" si="3"/>
        <v>94.542999999999992</v>
      </c>
      <c r="F25" s="88">
        <f t="shared" si="3"/>
        <v>66.275000000000006</v>
      </c>
      <c r="G25" s="88">
        <f t="shared" si="3"/>
        <v>91.134</v>
      </c>
      <c r="H25" s="88">
        <f t="shared" si="3"/>
        <v>85.331000000000003</v>
      </c>
      <c r="I25" s="88">
        <f t="shared" si="3"/>
        <v>82.567999999999998</v>
      </c>
      <c r="J25" s="88">
        <f t="shared" si="3"/>
        <v>69.381</v>
      </c>
      <c r="K25" s="88">
        <f t="shared" si="3"/>
        <v>28</v>
      </c>
      <c r="L25" s="88">
        <f t="shared" si="3"/>
        <v>28</v>
      </c>
      <c r="M25" s="88">
        <f t="shared" si="3"/>
        <v>0</v>
      </c>
      <c r="N25" s="88">
        <f t="shared" si="3"/>
        <v>0</v>
      </c>
      <c r="O25" s="88">
        <f t="shared" si="3"/>
        <v>75</v>
      </c>
      <c r="P25" s="88">
        <f t="shared" si="3"/>
        <v>80.707999999999998</v>
      </c>
      <c r="Q25" s="88">
        <f t="shared" si="3"/>
        <v>112.60899999999999</v>
      </c>
      <c r="R25" s="88">
        <f t="shared" si="3"/>
        <v>39.734000000000002</v>
      </c>
      <c r="S25" s="88">
        <f t="shared" si="3"/>
        <v>84.807999999999993</v>
      </c>
      <c r="T25" s="88">
        <f t="shared" si="3"/>
        <v>31.271000000000001</v>
      </c>
      <c r="U25" s="88">
        <f t="shared" si="3"/>
        <v>84.931999999999988</v>
      </c>
      <c r="V25" s="88">
        <f t="shared" si="3"/>
        <v>26.245999999999999</v>
      </c>
      <c r="W25" s="88">
        <f t="shared" si="3"/>
        <v>25</v>
      </c>
      <c r="X25" s="88">
        <f t="shared" si="3"/>
        <v>25</v>
      </c>
      <c r="Y25" s="88">
        <f t="shared" si="3"/>
        <v>58.417000000000002</v>
      </c>
      <c r="Z25" s="89" t="str">
        <f t="shared" si="3"/>
        <v/>
      </c>
      <c r="AA25" s="90">
        <f>SUM(AA19:AA24)</f>
        <v>1376.5429999999999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62.012</v>
      </c>
      <c r="C29" s="77">
        <v>85.308999999999997</v>
      </c>
      <c r="D29" s="77">
        <v>89.152000000000001</v>
      </c>
      <c r="E29" s="77">
        <v>109.313</v>
      </c>
      <c r="F29" s="77">
        <v>81.045000000000002</v>
      </c>
      <c r="G29" s="77">
        <v>105.904</v>
      </c>
      <c r="H29" s="77">
        <v>111.122</v>
      </c>
      <c r="I29" s="77">
        <v>97.762</v>
      </c>
      <c r="J29" s="77">
        <v>91.019000000000005</v>
      </c>
      <c r="K29" s="77">
        <v>67.302000000000007</v>
      </c>
      <c r="L29" s="77">
        <v>53.06</v>
      </c>
      <c r="M29" s="77">
        <v>97.671000000000006</v>
      </c>
      <c r="N29" s="77">
        <v>99.316000000000003</v>
      </c>
      <c r="O29" s="77">
        <v>125.554</v>
      </c>
      <c r="P29" s="77">
        <v>111.57299999999999</v>
      </c>
      <c r="Q29" s="77">
        <v>142.96600000000001</v>
      </c>
      <c r="R29" s="77">
        <v>62.197000000000003</v>
      </c>
      <c r="S29" s="77">
        <v>104.205</v>
      </c>
      <c r="T29" s="77">
        <v>55.86</v>
      </c>
      <c r="U29" s="77">
        <v>121.836</v>
      </c>
      <c r="V29" s="77">
        <v>71.686999999999998</v>
      </c>
      <c r="W29" s="77">
        <v>69.506</v>
      </c>
      <c r="X29" s="77">
        <v>64.391000000000005</v>
      </c>
      <c r="Y29" s="77">
        <v>93.331000000000003</v>
      </c>
      <c r="Z29" s="78"/>
      <c r="AA29" s="79">
        <f>SUM(B29:Z29)</f>
        <v>2173.0930000000003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62.012</v>
      </c>
      <c r="C31" s="62">
        <f t="shared" ref="C31:Z31" si="4">IF(LEN(C$2)&gt;0,SUM(C28:C30),"")</f>
        <v>85.308999999999997</v>
      </c>
      <c r="D31" s="62">
        <f t="shared" si="4"/>
        <v>89.152000000000001</v>
      </c>
      <c r="E31" s="62">
        <f t="shared" si="4"/>
        <v>109.313</v>
      </c>
      <c r="F31" s="62">
        <f t="shared" si="4"/>
        <v>81.045000000000002</v>
      </c>
      <c r="G31" s="62">
        <f t="shared" si="4"/>
        <v>105.904</v>
      </c>
      <c r="H31" s="62">
        <f t="shared" si="4"/>
        <v>111.122</v>
      </c>
      <c r="I31" s="62">
        <f t="shared" si="4"/>
        <v>97.762</v>
      </c>
      <c r="J31" s="62">
        <f t="shared" si="4"/>
        <v>91.019000000000005</v>
      </c>
      <c r="K31" s="62">
        <f t="shared" si="4"/>
        <v>67.302000000000007</v>
      </c>
      <c r="L31" s="62">
        <f t="shared" si="4"/>
        <v>53.06</v>
      </c>
      <c r="M31" s="62">
        <f t="shared" si="4"/>
        <v>97.671000000000006</v>
      </c>
      <c r="N31" s="62">
        <f t="shared" si="4"/>
        <v>99.316000000000003</v>
      </c>
      <c r="O31" s="62">
        <f t="shared" si="4"/>
        <v>125.554</v>
      </c>
      <c r="P31" s="62">
        <f t="shared" si="4"/>
        <v>111.57299999999999</v>
      </c>
      <c r="Q31" s="62">
        <f t="shared" si="4"/>
        <v>142.96600000000001</v>
      </c>
      <c r="R31" s="62">
        <f t="shared" si="4"/>
        <v>62.197000000000003</v>
      </c>
      <c r="S31" s="62">
        <f t="shared" si="4"/>
        <v>104.205</v>
      </c>
      <c r="T31" s="62">
        <f t="shared" si="4"/>
        <v>55.86</v>
      </c>
      <c r="U31" s="62">
        <f t="shared" si="4"/>
        <v>121.836</v>
      </c>
      <c r="V31" s="62">
        <f t="shared" si="4"/>
        <v>71.686999999999998</v>
      </c>
      <c r="W31" s="62">
        <f t="shared" si="4"/>
        <v>69.506</v>
      </c>
      <c r="X31" s="62">
        <f t="shared" si="4"/>
        <v>64.391000000000005</v>
      </c>
      <c r="Y31" s="62">
        <f t="shared" si="4"/>
        <v>93.331000000000003</v>
      </c>
      <c r="Z31" s="63" t="str">
        <f t="shared" si="4"/>
        <v/>
      </c>
      <c r="AA31" s="64">
        <f>SUM(AA28:AA30)</f>
        <v>2173.0930000000003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14.6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14.6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62.012</v>
      </c>
      <c r="C51" s="88">
        <f t="shared" si="10"/>
        <v>85.308999999999997</v>
      </c>
      <c r="D51" s="88">
        <f t="shared" si="10"/>
        <v>89.152000000000001</v>
      </c>
      <c r="E51" s="88">
        <f t="shared" si="10"/>
        <v>109.31299999999999</v>
      </c>
      <c r="F51" s="88">
        <f t="shared" si="10"/>
        <v>81.045000000000002</v>
      </c>
      <c r="G51" s="88">
        <f t="shared" si="10"/>
        <v>105.904</v>
      </c>
      <c r="H51" s="88">
        <f t="shared" si="10"/>
        <v>111.122</v>
      </c>
      <c r="I51" s="88">
        <f t="shared" si="10"/>
        <v>97.762</v>
      </c>
      <c r="J51" s="88">
        <f t="shared" si="10"/>
        <v>91.019000000000005</v>
      </c>
      <c r="K51" s="88">
        <f t="shared" si="10"/>
        <v>67.301999999999992</v>
      </c>
      <c r="L51" s="88">
        <f t="shared" si="10"/>
        <v>53.06</v>
      </c>
      <c r="M51" s="88">
        <f t="shared" si="10"/>
        <v>97.670999999999992</v>
      </c>
      <c r="N51" s="88">
        <f t="shared" si="10"/>
        <v>99.316000000000003</v>
      </c>
      <c r="O51" s="88">
        <f t="shared" si="10"/>
        <v>125.554</v>
      </c>
      <c r="P51" s="88">
        <f t="shared" si="10"/>
        <v>111.57299999999999</v>
      </c>
      <c r="Q51" s="88">
        <f t="shared" si="10"/>
        <v>142.96600000000001</v>
      </c>
      <c r="R51" s="88">
        <f t="shared" si="10"/>
        <v>76.796999999999997</v>
      </c>
      <c r="S51" s="88">
        <f t="shared" si="10"/>
        <v>104.20499999999998</v>
      </c>
      <c r="T51" s="88">
        <f t="shared" si="10"/>
        <v>55.86</v>
      </c>
      <c r="U51" s="88">
        <f t="shared" si="10"/>
        <v>121.83599999999998</v>
      </c>
      <c r="V51" s="88">
        <f t="shared" si="10"/>
        <v>71.686999999999998</v>
      </c>
      <c r="W51" s="88">
        <f t="shared" si="10"/>
        <v>69.506</v>
      </c>
      <c r="X51" s="88">
        <f t="shared" si="10"/>
        <v>64.391000000000005</v>
      </c>
      <c r="Y51" s="88">
        <f t="shared" si="10"/>
        <v>93.331000000000003</v>
      </c>
      <c r="Z51" s="89" t="str">
        <f t="shared" si="10"/>
        <v/>
      </c>
      <c r="AA51" s="104">
        <f>SUM(B51:Z51)</f>
        <v>2187.6930000000002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62.012</v>
      </c>
      <c r="C4" s="18">
        <v>85.308999999999983</v>
      </c>
      <c r="D4" s="18">
        <v>89.152000000000001</v>
      </c>
      <c r="E4" s="18">
        <v>109.313</v>
      </c>
      <c r="F4" s="18">
        <v>81.045000000000016</v>
      </c>
      <c r="G4" s="18">
        <v>105.904</v>
      </c>
      <c r="H4" s="18">
        <v>111.12200000000001</v>
      </c>
      <c r="I4" s="18">
        <v>97.761999999999986</v>
      </c>
      <c r="J4" s="18">
        <v>91.019000000000005</v>
      </c>
      <c r="K4" s="18">
        <v>67.301999999999992</v>
      </c>
      <c r="L4" s="18">
        <v>53.060000000000009</v>
      </c>
      <c r="M4" s="18">
        <v>97.671000000000006</v>
      </c>
      <c r="N4" s="18">
        <v>99.316000000000017</v>
      </c>
      <c r="O4" s="18">
        <v>125.554</v>
      </c>
      <c r="P4" s="18">
        <v>111.57300000000001</v>
      </c>
      <c r="Q4" s="18">
        <v>142.96599999999998</v>
      </c>
      <c r="R4" s="18">
        <v>76.786999999999992</v>
      </c>
      <c r="S4" s="18">
        <v>104.15600000000001</v>
      </c>
      <c r="T4" s="18">
        <v>55.86</v>
      </c>
      <c r="U4" s="18">
        <v>121.87399999999998</v>
      </c>
      <c r="V4" s="18">
        <v>71.686999999999998</v>
      </c>
      <c r="W4" s="18">
        <v>69.548999999999992</v>
      </c>
      <c r="X4" s="18">
        <v>64.391000000000005</v>
      </c>
      <c r="Y4" s="18">
        <v>93.331000000000003</v>
      </c>
      <c r="Z4" s="19"/>
      <c r="AA4" s="20">
        <f>SUM(B4:Z4)</f>
        <v>2187.7150000000001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88.24</v>
      </c>
      <c r="C7" s="28">
        <v>71.44</v>
      </c>
      <c r="D7" s="28">
        <v>68.67</v>
      </c>
      <c r="E7" s="28">
        <v>57.99</v>
      </c>
      <c r="F7" s="28">
        <v>36.75</v>
      </c>
      <c r="G7" s="28">
        <v>61.99</v>
      </c>
      <c r="H7" s="28">
        <v>54.16</v>
      </c>
      <c r="I7" s="28">
        <v>70.84</v>
      </c>
      <c r="J7" s="28">
        <v>79.67</v>
      </c>
      <c r="K7" s="28">
        <v>72.709999999999994</v>
      </c>
      <c r="L7" s="28">
        <v>69.34</v>
      </c>
      <c r="M7" s="28">
        <v>88</v>
      </c>
      <c r="N7" s="28">
        <v>91.85</v>
      </c>
      <c r="O7" s="28">
        <v>88</v>
      </c>
      <c r="P7" s="28">
        <v>86.41</v>
      </c>
      <c r="Q7" s="28">
        <v>92.43</v>
      </c>
      <c r="R7" s="28">
        <v>104.76</v>
      </c>
      <c r="S7" s="28">
        <v>110</v>
      </c>
      <c r="T7" s="28">
        <v>134.08000000000001</v>
      </c>
      <c r="U7" s="28">
        <v>185</v>
      </c>
      <c r="V7" s="28">
        <v>181.69</v>
      </c>
      <c r="W7" s="28">
        <v>148.72</v>
      </c>
      <c r="X7" s="28">
        <v>110.04</v>
      </c>
      <c r="Y7" s="28">
        <v>107.53</v>
      </c>
      <c r="Z7" s="29"/>
      <c r="AA7" s="30">
        <f>IF(SUM(B7:Z7)&lt;&gt;0,AVERAGEIF(B7:Z7,"&lt;&gt;"""),"")</f>
        <v>94.179583333333355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14.648</v>
      </c>
      <c r="F12" s="52"/>
      <c r="G12" s="52"/>
      <c r="H12" s="52"/>
      <c r="I12" s="52"/>
      <c r="J12" s="52"/>
      <c r="K12" s="52">
        <v>49.654000000000003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64.302000000000007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13.347999999999999</v>
      </c>
      <c r="D14" s="57">
        <v>17.75</v>
      </c>
      <c r="E14" s="57">
        <v>26.515999999999998</v>
      </c>
      <c r="F14" s="57">
        <v>21.096</v>
      </c>
      <c r="G14" s="57">
        <v>25.27</v>
      </c>
      <c r="H14" s="57">
        <v>32.54</v>
      </c>
      <c r="I14" s="57">
        <v>18.579999999999998</v>
      </c>
      <c r="J14" s="57">
        <v>7.777000000000001</v>
      </c>
      <c r="K14" s="57"/>
      <c r="L14" s="57">
        <v>3.5000000000000003E-2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162.91199999999995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13.347999999999999</v>
      </c>
      <c r="D16" s="62">
        <f t="shared" si="1"/>
        <v>17.75</v>
      </c>
      <c r="E16" s="62">
        <f t="shared" si="1"/>
        <v>41.164000000000001</v>
      </c>
      <c r="F16" s="62">
        <f t="shared" si="1"/>
        <v>21.096</v>
      </c>
      <c r="G16" s="62">
        <f t="shared" si="1"/>
        <v>25.27</v>
      </c>
      <c r="H16" s="62">
        <f t="shared" si="1"/>
        <v>32.54</v>
      </c>
      <c r="I16" s="62">
        <f t="shared" si="1"/>
        <v>18.579999999999998</v>
      </c>
      <c r="J16" s="62">
        <f t="shared" si="1"/>
        <v>7.777000000000001</v>
      </c>
      <c r="K16" s="62">
        <f t="shared" si="1"/>
        <v>49.654000000000003</v>
      </c>
      <c r="L16" s="62">
        <f t="shared" si="1"/>
        <v>3.5000000000000003E-2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227.21399999999994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0.75</v>
      </c>
      <c r="N19" s="72">
        <v>0.75</v>
      </c>
      <c r="O19" s="72">
        <v>1</v>
      </c>
      <c r="P19" s="72">
        <v>1</v>
      </c>
      <c r="Q19" s="72">
        <v>1</v>
      </c>
      <c r="R19" s="72">
        <v>0.75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5.25</v>
      </c>
    </row>
    <row r="20" spans="1:27" ht="24.95" customHeight="1" x14ac:dyDescent="0.2">
      <c r="A20" s="75" t="s">
        <v>15</v>
      </c>
      <c r="B20" s="76">
        <v>2.2999999999999998</v>
      </c>
      <c r="C20" s="77"/>
      <c r="D20" s="77">
        <v>0.88</v>
      </c>
      <c r="E20" s="77">
        <v>0.98</v>
      </c>
      <c r="F20" s="77">
        <v>1.115</v>
      </c>
      <c r="G20" s="77">
        <v>1.246</v>
      </c>
      <c r="H20" s="77">
        <v>1.32</v>
      </c>
      <c r="I20" s="77">
        <v>1.6020000000000001</v>
      </c>
      <c r="J20" s="77">
        <v>1.6779999999999999</v>
      </c>
      <c r="K20" s="77">
        <v>1.786</v>
      </c>
      <c r="L20" s="77">
        <v>1.786</v>
      </c>
      <c r="M20" s="77">
        <v>13.419</v>
      </c>
      <c r="N20" s="77">
        <v>9.16</v>
      </c>
      <c r="O20" s="77">
        <v>22.54</v>
      </c>
      <c r="P20" s="77">
        <v>20.156999999999996</v>
      </c>
      <c r="Q20" s="77">
        <v>48.489000000000004</v>
      </c>
      <c r="R20" s="77">
        <v>9.9710000000000001</v>
      </c>
      <c r="S20" s="77">
        <v>1.538</v>
      </c>
      <c r="T20" s="77">
        <v>2.2789999999999999</v>
      </c>
      <c r="U20" s="77">
        <v>1.7270000000000001</v>
      </c>
      <c r="V20" s="77">
        <v>3.1850000000000001</v>
      </c>
      <c r="W20" s="77">
        <v>1.55</v>
      </c>
      <c r="X20" s="77">
        <v>2.9</v>
      </c>
      <c r="Y20" s="77"/>
      <c r="Z20" s="78"/>
      <c r="AA20" s="79">
        <f t="shared" si="2"/>
        <v>151.60800000000003</v>
      </c>
    </row>
    <row r="21" spans="1:27" ht="24.95" customHeight="1" x14ac:dyDescent="0.2">
      <c r="A21" s="75" t="s">
        <v>16</v>
      </c>
      <c r="B21" s="80">
        <v>59.712000000000003</v>
      </c>
      <c r="C21" s="81">
        <v>71.960999999999999</v>
      </c>
      <c r="D21" s="81">
        <v>70.521999999999991</v>
      </c>
      <c r="E21" s="81">
        <v>67.168999999999997</v>
      </c>
      <c r="F21" s="81">
        <v>58.834000000000003</v>
      </c>
      <c r="G21" s="81">
        <v>79.387999999999991</v>
      </c>
      <c r="H21" s="81">
        <v>77.262</v>
      </c>
      <c r="I21" s="81">
        <v>77.58</v>
      </c>
      <c r="J21" s="81">
        <v>81.564000000000007</v>
      </c>
      <c r="K21" s="81">
        <v>15.862</v>
      </c>
      <c r="L21" s="81">
        <v>51.239000000000004</v>
      </c>
      <c r="M21" s="81">
        <v>83.50200000000001</v>
      </c>
      <c r="N21" s="81">
        <v>89.406000000000006</v>
      </c>
      <c r="O21" s="81">
        <v>102.014</v>
      </c>
      <c r="P21" s="81">
        <v>90.415999999999997</v>
      </c>
      <c r="Q21" s="81">
        <v>93.477000000000004</v>
      </c>
      <c r="R21" s="81">
        <v>66.065999999999988</v>
      </c>
      <c r="S21" s="81">
        <v>66.017999999999986</v>
      </c>
      <c r="T21" s="81">
        <v>53.581000000000003</v>
      </c>
      <c r="U21" s="81">
        <v>47.347000000000001</v>
      </c>
      <c r="V21" s="81">
        <v>68.50200000000001</v>
      </c>
      <c r="W21" s="81">
        <v>51.198999999999998</v>
      </c>
      <c r="X21" s="81">
        <v>61.491000000000007</v>
      </c>
      <c r="Y21" s="81">
        <v>53.230999999999995</v>
      </c>
      <c r="Z21" s="78"/>
      <c r="AA21" s="79">
        <f t="shared" si="2"/>
        <v>1637.3430000000001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62.012</v>
      </c>
      <c r="C25" s="88">
        <f t="shared" si="3"/>
        <v>71.960999999999999</v>
      </c>
      <c r="D25" s="88">
        <f t="shared" si="3"/>
        <v>71.401999999999987</v>
      </c>
      <c r="E25" s="88">
        <f t="shared" si="3"/>
        <v>68.149000000000001</v>
      </c>
      <c r="F25" s="88">
        <f t="shared" si="3"/>
        <v>59.949000000000005</v>
      </c>
      <c r="G25" s="88">
        <f t="shared" si="3"/>
        <v>80.633999999999986</v>
      </c>
      <c r="H25" s="88">
        <f t="shared" si="3"/>
        <v>78.581999999999994</v>
      </c>
      <c r="I25" s="88">
        <f t="shared" si="3"/>
        <v>79.182000000000002</v>
      </c>
      <c r="J25" s="88">
        <f t="shared" si="3"/>
        <v>83.242000000000004</v>
      </c>
      <c r="K25" s="88">
        <f t="shared" si="3"/>
        <v>17.648</v>
      </c>
      <c r="L25" s="88">
        <f t="shared" si="3"/>
        <v>53.025000000000006</v>
      </c>
      <c r="M25" s="88">
        <f t="shared" si="3"/>
        <v>97.671000000000006</v>
      </c>
      <c r="N25" s="88">
        <f t="shared" si="3"/>
        <v>99.316000000000003</v>
      </c>
      <c r="O25" s="88">
        <f t="shared" si="3"/>
        <v>125.554</v>
      </c>
      <c r="P25" s="88">
        <f t="shared" si="3"/>
        <v>111.57299999999999</v>
      </c>
      <c r="Q25" s="88">
        <f t="shared" si="3"/>
        <v>142.96600000000001</v>
      </c>
      <c r="R25" s="88">
        <f t="shared" si="3"/>
        <v>76.786999999999992</v>
      </c>
      <c r="S25" s="88">
        <f t="shared" si="3"/>
        <v>67.555999999999983</v>
      </c>
      <c r="T25" s="88">
        <f t="shared" si="3"/>
        <v>55.86</v>
      </c>
      <c r="U25" s="88">
        <f t="shared" si="3"/>
        <v>49.073999999999998</v>
      </c>
      <c r="V25" s="88">
        <f t="shared" si="3"/>
        <v>71.687000000000012</v>
      </c>
      <c r="W25" s="88">
        <f t="shared" si="3"/>
        <v>52.748999999999995</v>
      </c>
      <c r="X25" s="88">
        <f t="shared" si="3"/>
        <v>64.391000000000005</v>
      </c>
      <c r="Y25" s="88">
        <f t="shared" si="3"/>
        <v>53.230999999999995</v>
      </c>
      <c r="Z25" s="89">
        <f t="shared" si="3"/>
        <v>0</v>
      </c>
      <c r="AA25" s="90">
        <f t="shared" si="3"/>
        <v>1794.201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62.012</v>
      </c>
      <c r="C29" s="77">
        <v>85.308999999999997</v>
      </c>
      <c r="D29" s="77">
        <v>89.152000000000001</v>
      </c>
      <c r="E29" s="77">
        <v>109.313</v>
      </c>
      <c r="F29" s="77">
        <v>81.045000000000002</v>
      </c>
      <c r="G29" s="77">
        <v>105.904</v>
      </c>
      <c r="H29" s="77">
        <v>111.122</v>
      </c>
      <c r="I29" s="77">
        <v>97.762</v>
      </c>
      <c r="J29" s="77">
        <v>91.019000000000005</v>
      </c>
      <c r="K29" s="77">
        <v>67.302000000000007</v>
      </c>
      <c r="L29" s="77">
        <v>53.06</v>
      </c>
      <c r="M29" s="77">
        <v>97.671000000000006</v>
      </c>
      <c r="N29" s="77">
        <v>99.316000000000003</v>
      </c>
      <c r="O29" s="77">
        <v>125.554</v>
      </c>
      <c r="P29" s="77">
        <v>111.57299999999999</v>
      </c>
      <c r="Q29" s="77">
        <v>142.96600000000001</v>
      </c>
      <c r="R29" s="77">
        <v>76.787000000000006</v>
      </c>
      <c r="S29" s="77">
        <v>67.555999999999997</v>
      </c>
      <c r="T29" s="77">
        <v>55.86</v>
      </c>
      <c r="U29" s="77">
        <v>49.073999999999998</v>
      </c>
      <c r="V29" s="77">
        <v>71.686999999999998</v>
      </c>
      <c r="W29" s="77">
        <v>52.749000000000002</v>
      </c>
      <c r="X29" s="77">
        <v>64.391000000000005</v>
      </c>
      <c r="Y29" s="77">
        <v>53.231000000000002</v>
      </c>
      <c r="Z29" s="78"/>
      <c r="AA29" s="79">
        <f>SUM(B29:Z29)</f>
        <v>2021.4150000000004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62.012</v>
      </c>
      <c r="C31" s="62">
        <f t="shared" si="4"/>
        <v>85.308999999999997</v>
      </c>
      <c r="D31" s="62">
        <f t="shared" si="4"/>
        <v>89.152000000000001</v>
      </c>
      <c r="E31" s="62">
        <f t="shared" si="4"/>
        <v>109.313</v>
      </c>
      <c r="F31" s="62">
        <f t="shared" si="4"/>
        <v>81.045000000000002</v>
      </c>
      <c r="G31" s="62">
        <f t="shared" si="4"/>
        <v>105.904</v>
      </c>
      <c r="H31" s="62">
        <f t="shared" si="4"/>
        <v>111.122</v>
      </c>
      <c r="I31" s="62">
        <f t="shared" si="4"/>
        <v>97.762</v>
      </c>
      <c r="J31" s="62">
        <f t="shared" si="4"/>
        <v>91.019000000000005</v>
      </c>
      <c r="K31" s="62">
        <f t="shared" si="4"/>
        <v>67.302000000000007</v>
      </c>
      <c r="L31" s="62">
        <f t="shared" si="4"/>
        <v>53.06</v>
      </c>
      <c r="M31" s="62">
        <f t="shared" si="4"/>
        <v>97.671000000000006</v>
      </c>
      <c r="N31" s="62">
        <f t="shared" si="4"/>
        <v>99.316000000000003</v>
      </c>
      <c r="O31" s="62">
        <f t="shared" si="4"/>
        <v>125.554</v>
      </c>
      <c r="P31" s="62">
        <f t="shared" si="4"/>
        <v>111.57299999999999</v>
      </c>
      <c r="Q31" s="62">
        <f t="shared" si="4"/>
        <v>142.96600000000001</v>
      </c>
      <c r="R31" s="62">
        <f t="shared" si="4"/>
        <v>76.787000000000006</v>
      </c>
      <c r="S31" s="62">
        <f t="shared" si="4"/>
        <v>67.555999999999997</v>
      </c>
      <c r="T31" s="62">
        <f t="shared" si="4"/>
        <v>55.86</v>
      </c>
      <c r="U31" s="62">
        <f t="shared" si="4"/>
        <v>49.073999999999998</v>
      </c>
      <c r="V31" s="62">
        <f t="shared" si="4"/>
        <v>71.686999999999998</v>
      </c>
      <c r="W31" s="62">
        <f t="shared" si="4"/>
        <v>52.749000000000002</v>
      </c>
      <c r="X31" s="62">
        <f t="shared" si="4"/>
        <v>64.391000000000005</v>
      </c>
      <c r="Y31" s="62">
        <f t="shared" si="4"/>
        <v>53.231000000000002</v>
      </c>
      <c r="Z31" s="63">
        <f t="shared" si="4"/>
        <v>0</v>
      </c>
      <c r="AA31" s="64">
        <f t="shared" si="4"/>
        <v>2021.4150000000004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36.6</v>
      </c>
      <c r="T38" s="99"/>
      <c r="U38" s="99">
        <v>72.8</v>
      </c>
      <c r="V38" s="99"/>
      <c r="W38" s="99">
        <v>16.8</v>
      </c>
      <c r="X38" s="99"/>
      <c r="Y38" s="99">
        <v>40.1</v>
      </c>
      <c r="Z38" s="100"/>
      <c r="AA38" s="79">
        <f t="shared" si="5"/>
        <v>166.3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36.6</v>
      </c>
      <c r="T39" s="88">
        <f t="shared" si="6"/>
        <v>0</v>
      </c>
      <c r="U39" s="88">
        <f t="shared" si="6"/>
        <v>72.8</v>
      </c>
      <c r="V39" s="88">
        <f t="shared" si="6"/>
        <v>0</v>
      </c>
      <c r="W39" s="88">
        <f t="shared" si="6"/>
        <v>16.8</v>
      </c>
      <c r="X39" s="88">
        <f t="shared" si="6"/>
        <v>0</v>
      </c>
      <c r="Y39" s="88">
        <f t="shared" si="6"/>
        <v>40.1</v>
      </c>
      <c r="Z39" s="89">
        <f t="shared" si="6"/>
        <v>0</v>
      </c>
      <c r="AA39" s="90">
        <f t="shared" si="5"/>
        <v>166.3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36.6</v>
      </c>
      <c r="T46" s="99"/>
      <c r="U46" s="99">
        <v>72.8</v>
      </c>
      <c r="V46" s="99"/>
      <c r="W46" s="99">
        <v>16.8</v>
      </c>
      <c r="X46" s="99"/>
      <c r="Y46" s="99">
        <v>40.1</v>
      </c>
      <c r="Z46" s="100"/>
      <c r="AA46" s="79">
        <f t="shared" si="7"/>
        <v>166.3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36.6</v>
      </c>
      <c r="T48" s="88">
        <f t="shared" si="8"/>
        <v>0</v>
      </c>
      <c r="U48" s="88">
        <f t="shared" si="8"/>
        <v>72.8</v>
      </c>
      <c r="V48" s="88">
        <f t="shared" si="8"/>
        <v>0</v>
      </c>
      <c r="W48" s="88">
        <f t="shared" si="8"/>
        <v>16.8</v>
      </c>
      <c r="X48" s="88">
        <f t="shared" si="8"/>
        <v>0</v>
      </c>
      <c r="Y48" s="88">
        <f t="shared" si="8"/>
        <v>40.1</v>
      </c>
      <c r="Z48" s="89">
        <f t="shared" si="8"/>
        <v>0</v>
      </c>
      <c r="AA48" s="90">
        <f t="shared" si="7"/>
        <v>166.3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62.012</v>
      </c>
      <c r="C51" s="88">
        <f t="shared" si="10"/>
        <v>85.308999999999997</v>
      </c>
      <c r="D51" s="88">
        <f t="shared" si="10"/>
        <v>89.151999999999987</v>
      </c>
      <c r="E51" s="88">
        <f t="shared" si="10"/>
        <v>109.313</v>
      </c>
      <c r="F51" s="88">
        <f t="shared" si="10"/>
        <v>81.045000000000002</v>
      </c>
      <c r="G51" s="88">
        <f t="shared" si="10"/>
        <v>105.90399999999998</v>
      </c>
      <c r="H51" s="88">
        <f t="shared" si="10"/>
        <v>111.12199999999999</v>
      </c>
      <c r="I51" s="88">
        <f t="shared" si="10"/>
        <v>97.762</v>
      </c>
      <c r="J51" s="88">
        <f t="shared" si="10"/>
        <v>91.019000000000005</v>
      </c>
      <c r="K51" s="88">
        <f t="shared" si="10"/>
        <v>67.302000000000007</v>
      </c>
      <c r="L51" s="88">
        <f t="shared" si="10"/>
        <v>53.06</v>
      </c>
      <c r="M51" s="88">
        <f t="shared" si="10"/>
        <v>97.671000000000006</v>
      </c>
      <c r="N51" s="88">
        <f t="shared" si="10"/>
        <v>99.316000000000003</v>
      </c>
      <c r="O51" s="88">
        <f t="shared" si="10"/>
        <v>125.554</v>
      </c>
      <c r="P51" s="88">
        <f t="shared" si="10"/>
        <v>111.57299999999999</v>
      </c>
      <c r="Q51" s="88">
        <f t="shared" si="10"/>
        <v>142.96600000000001</v>
      </c>
      <c r="R51" s="88">
        <f t="shared" si="10"/>
        <v>76.786999999999992</v>
      </c>
      <c r="S51" s="88">
        <f t="shared" si="10"/>
        <v>104.15599999999998</v>
      </c>
      <c r="T51" s="88">
        <f t="shared" si="10"/>
        <v>55.86</v>
      </c>
      <c r="U51" s="88">
        <f t="shared" si="10"/>
        <v>121.874</v>
      </c>
      <c r="V51" s="88">
        <f t="shared" si="10"/>
        <v>71.687000000000012</v>
      </c>
      <c r="W51" s="88">
        <f t="shared" si="10"/>
        <v>69.548999999999992</v>
      </c>
      <c r="X51" s="88">
        <f t="shared" si="10"/>
        <v>64.391000000000005</v>
      </c>
      <c r="Y51" s="88">
        <f t="shared" si="10"/>
        <v>93.330999999999989</v>
      </c>
      <c r="Z51" s="89">
        <f t="shared" si="10"/>
        <v>0</v>
      </c>
      <c r="AA51" s="104">
        <f>SUM(B51:Z51)</f>
        <v>2187.7150000000006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-14.6</v>
      </c>
      <c r="S4" s="18">
        <v>36.6</v>
      </c>
      <c r="T4" s="18"/>
      <c r="U4" s="18">
        <v>72.8</v>
      </c>
      <c r="V4" s="18"/>
      <c r="W4" s="18">
        <v>16.8</v>
      </c>
      <c r="X4" s="18"/>
      <c r="Y4" s="18">
        <v>40.1</v>
      </c>
      <c r="Z4" s="19"/>
      <c r="AA4" s="111">
        <f>SUM(B4:Z4)</f>
        <v>151.69999999999999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88.24</v>
      </c>
      <c r="C7" s="117">
        <v>71.44</v>
      </c>
      <c r="D7" s="117">
        <v>68.67</v>
      </c>
      <c r="E7" s="117">
        <v>57.99</v>
      </c>
      <c r="F7" s="117">
        <v>36.75</v>
      </c>
      <c r="G7" s="117">
        <v>61.99</v>
      </c>
      <c r="H7" s="117">
        <v>54.16</v>
      </c>
      <c r="I7" s="117">
        <v>70.84</v>
      </c>
      <c r="J7" s="117">
        <v>79.67</v>
      </c>
      <c r="K7" s="117">
        <v>72.709999999999994</v>
      </c>
      <c r="L7" s="117">
        <v>69.34</v>
      </c>
      <c r="M7" s="117">
        <v>88</v>
      </c>
      <c r="N7" s="117">
        <v>91.85</v>
      </c>
      <c r="O7" s="117">
        <v>88</v>
      </c>
      <c r="P7" s="117">
        <v>86.41</v>
      </c>
      <c r="Q7" s="117">
        <v>92.43</v>
      </c>
      <c r="R7" s="117">
        <v>104.76</v>
      </c>
      <c r="S7" s="117">
        <v>110</v>
      </c>
      <c r="T7" s="117">
        <v>134.08000000000001</v>
      </c>
      <c r="U7" s="117">
        <v>185</v>
      </c>
      <c r="V7" s="117">
        <v>181.69</v>
      </c>
      <c r="W7" s="117">
        <v>148.72</v>
      </c>
      <c r="X7" s="117">
        <v>110.04</v>
      </c>
      <c r="Y7" s="117">
        <v>107.53</v>
      </c>
      <c r="Z7" s="118"/>
      <c r="AA7" s="119">
        <f>IF(SUM(B7:Z7)&lt;&gt;0,AVERAGEIF(B7:Z7,"&lt;&gt;"""),"")</f>
        <v>94.179583333333355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14.6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14.6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36.6</v>
      </c>
      <c r="T23" s="133"/>
      <c r="U23" s="133">
        <v>72.8</v>
      </c>
      <c r="V23" s="133"/>
      <c r="W23" s="133">
        <v>16.8</v>
      </c>
      <c r="X23" s="133"/>
      <c r="Y23" s="133">
        <v>40.1</v>
      </c>
      <c r="Z23" s="131"/>
      <c r="AA23" s="132">
        <f t="shared" si="2"/>
        <v>166.3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36.6</v>
      </c>
      <c r="T24" s="135">
        <f t="shared" si="3"/>
        <v>0</v>
      </c>
      <c r="U24" s="135">
        <f t="shared" si="3"/>
        <v>72.8</v>
      </c>
      <c r="V24" s="135">
        <f t="shared" si="3"/>
        <v>0</v>
      </c>
      <c r="W24" s="135">
        <f t="shared" si="3"/>
        <v>16.8</v>
      </c>
      <c r="X24" s="135">
        <f t="shared" si="3"/>
        <v>0</v>
      </c>
      <c r="Y24" s="135">
        <f t="shared" si="3"/>
        <v>40.1</v>
      </c>
      <c r="Z24" s="136" t="str">
        <f t="shared" si="3"/>
        <v/>
      </c>
      <c r="AA24" s="90">
        <f t="shared" si="2"/>
        <v>166.3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2023-08-20T13:20:51Z</dcterms:created>
  <dcterms:modified xsi:type="dcterms:W3CDTF">2023-08-20T13:20:52Z</dcterms:modified>
</cp:coreProperties>
</file>