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<sst xmlns="http://schemas.openxmlformats.org/spreadsheetml/2006/main" count="117" uniqueCount="53">
  <si>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19/08/2023 16:21:41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</si>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</sst>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303-4FD9-AC67-BE5FF0F4CB0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303-4FD9-AC67-BE5FF0F4CB0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40</c:v>
                </c:pt>
                <c:pt idx="3">
                  <c:v>5.4960000000000004</c:v>
                </c:pt>
                <c:pt idx="4">
                  <c:v>9.266</c:v>
                </c:pt>
                <c:pt idx="5">
                  <c:v>1.881</c:v>
                </c:pt>
                <c:pt idx="7">
                  <c:v>62.732999999999997</c:v>
                </c:pt>
                <c:pt idx="8">
                  <c:v>20</c:v>
                </c:pt>
                <c:pt idx="17">
                  <c:v>18.624000000000002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03-4FD9-AC67-BE5FF0F4CB0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25.7</c:v>
                </c:pt>
                <c:pt idx="9">
                  <c:v>41.3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25.7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03-4FD9-AC67-BE5FF0F4CB0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14.063999999999998</c:v>
                </c:pt>
                <c:pt idx="1">
                  <c:v>15.433999999999999</c:v>
                </c:pt>
                <c:pt idx="2">
                  <c:v>18.505000000000003</c:v>
                </c:pt>
                <c:pt idx="3">
                  <c:v>15.756</c:v>
                </c:pt>
                <c:pt idx="4">
                  <c:v>15.769</c:v>
                </c:pt>
                <c:pt idx="5">
                  <c:v>15.77</c:v>
                </c:pt>
                <c:pt idx="6">
                  <c:v>15.886999999999999</c:v>
                </c:pt>
                <c:pt idx="7">
                  <c:v>17.189</c:v>
                </c:pt>
                <c:pt idx="8">
                  <c:v>27.101000000000003</c:v>
                </c:pt>
                <c:pt idx="9">
                  <c:v>35.036999999999999</c:v>
                </c:pt>
                <c:pt idx="10">
                  <c:v>34.568999999999996</c:v>
                </c:pt>
                <c:pt idx="11">
                  <c:v>29.47</c:v>
                </c:pt>
                <c:pt idx="12">
                  <c:v>16.512999999999998</c:v>
                </c:pt>
                <c:pt idx="13">
                  <c:v>19.29</c:v>
                </c:pt>
                <c:pt idx="14">
                  <c:v>19.544999999999998</c:v>
                </c:pt>
                <c:pt idx="15">
                  <c:v>40.666000000000004</c:v>
                </c:pt>
                <c:pt idx="16">
                  <c:v>25.784000000000002</c:v>
                </c:pt>
                <c:pt idx="17">
                  <c:v>17.994</c:v>
                </c:pt>
                <c:pt idx="18">
                  <c:v>15.946000000000002</c:v>
                </c:pt>
                <c:pt idx="19">
                  <c:v>11.715999999999999</c:v>
                </c:pt>
                <c:pt idx="20">
                  <c:v>10.667999999999999</c:v>
                </c:pt>
                <c:pt idx="21">
                  <c:v>17.391999999999999</c:v>
                </c:pt>
                <c:pt idx="22">
                  <c:v>16.928999999999998</c:v>
                </c:pt>
                <c:pt idx="23">
                  <c:v>14.058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303-4FD9-AC67-BE5FF0F4CB0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303-4FD9-AC67-BE5FF0F4CB0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303-4FD9-AC67-BE5FF0F4CB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57.231000000000002</c:v>
                </c:pt>
                <c:pt idx="1">
                  <c:v>46.605000000000004</c:v>
                </c:pt>
                <c:pt idx="2">
                  <c:v>147.43199999999999</c:v>
                </c:pt>
                <c:pt idx="3">
                  <c:v>39.674000000000007</c:v>
                </c:pt>
                <c:pt idx="4">
                  <c:v>43.92</c:v>
                </c:pt>
                <c:pt idx="5">
                  <c:v>32.362999999999992</c:v>
                </c:pt>
                <c:pt idx="6">
                  <c:v>28.082000000000001</c:v>
                </c:pt>
                <c:pt idx="7">
                  <c:v>84.813000000000002</c:v>
                </c:pt>
                <c:pt idx="8">
                  <c:v>74.56</c:v>
                </c:pt>
                <c:pt idx="9">
                  <c:v>77.871999999999986</c:v>
                </c:pt>
                <c:pt idx="10">
                  <c:v>38.166999999999994</c:v>
                </c:pt>
                <c:pt idx="11">
                  <c:v>32.556000000000004</c:v>
                </c:pt>
                <c:pt idx="12">
                  <c:v>18.279</c:v>
                </c:pt>
                <c:pt idx="13">
                  <c:v>23.250999999999998</c:v>
                </c:pt>
                <c:pt idx="14">
                  <c:v>27.238999999999997</c:v>
                </c:pt>
                <c:pt idx="15">
                  <c:v>52.374000000000002</c:v>
                </c:pt>
                <c:pt idx="16">
                  <c:v>67.617000000000004</c:v>
                </c:pt>
                <c:pt idx="17">
                  <c:v>54.285999999999994</c:v>
                </c:pt>
                <c:pt idx="18">
                  <c:v>157.971</c:v>
                </c:pt>
                <c:pt idx="19">
                  <c:v>53.153999999999996</c:v>
                </c:pt>
                <c:pt idx="20">
                  <c:v>171.90600000000001</c:v>
                </c:pt>
                <c:pt idx="21">
                  <c:v>54.986000000000004</c:v>
                </c:pt>
                <c:pt idx="22">
                  <c:v>53.506999999999998</c:v>
                </c:pt>
                <c:pt idx="23">
                  <c:v>52.872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303-4FD9-AC67-BE5FF0F4CB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98.99</c:v>
                </c:pt>
                <c:pt idx="1">
                  <c:v>102.85</c:v>
                </c:pt>
                <c:pt idx="2">
                  <c:v>118.17</c:v>
                </c:pt>
                <c:pt idx="3">
                  <c:v>98.29</c:v>
                </c:pt>
                <c:pt idx="4">
                  <c:v>88.05</c:v>
                </c:pt>
                <c:pt idx="5">
                  <c:v>83.35</c:v>
                </c:pt>
                <c:pt idx="6">
                  <c:v>79.55</c:v>
                </c:pt>
                <c:pt idx="7">
                  <c:v>93</c:v>
                </c:pt>
                <c:pt idx="8">
                  <c:v>94.19</c:v>
                </c:pt>
                <c:pt idx="9">
                  <c:v>83.62</c:v>
                </c:pt>
                <c:pt idx="10">
                  <c:v>42.22</c:v>
                </c:pt>
                <c:pt idx="11">
                  <c:v>36</c:v>
                </c:pt>
                <c:pt idx="12">
                  <c:v>15.13</c:v>
                </c:pt>
                <c:pt idx="13">
                  <c:v>10.15</c:v>
                </c:pt>
                <c:pt idx="14">
                  <c:v>10.75</c:v>
                </c:pt>
                <c:pt idx="15">
                  <c:v>42.5</c:v>
                </c:pt>
                <c:pt idx="16">
                  <c:v>74.44</c:v>
                </c:pt>
                <c:pt idx="17">
                  <c:v>88</c:v>
                </c:pt>
                <c:pt idx="18">
                  <c:v>109</c:v>
                </c:pt>
                <c:pt idx="19">
                  <c:v>117.89</c:v>
                </c:pt>
                <c:pt idx="20">
                  <c:v>134.4</c:v>
                </c:pt>
                <c:pt idx="21">
                  <c:v>119.61</c:v>
                </c:pt>
                <c:pt idx="22">
                  <c:v>106.74</c:v>
                </c:pt>
                <c:pt idx="23">
                  <c:v>102.43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303-4FD9-AC67-BE5FF0F4CB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57.231000000000002</v>
      </c>
      <c r="C4" s="18">
        <v>46.604999999999997</v>
      </c>
      <c r="D4" s="18">
        <v>147.39600000000002</v>
      </c>
      <c r="E4" s="18">
        <v>39.673999999999999</v>
      </c>
      <c r="F4" s="18">
        <v>43.92</v>
      </c>
      <c r="G4" s="18">
        <v>32.363</v>
      </c>
      <c r="H4" s="18">
        <v>28.082000000000001</v>
      </c>
      <c r="I4" s="18">
        <v>84.813000000000002</v>
      </c>
      <c r="J4" s="18">
        <v>74.569000000000017</v>
      </c>
      <c r="K4" s="18">
        <v>77.852000000000004</v>
      </c>
      <c r="L4" s="18">
        <v>38.166999999999994</v>
      </c>
      <c r="M4" s="18">
        <v>32.555999999999997</v>
      </c>
      <c r="N4" s="18">
        <v>18.278999999999996</v>
      </c>
      <c r="O4" s="18">
        <v>23.250999999999998</v>
      </c>
      <c r="P4" s="18">
        <v>27.238999999999997</v>
      </c>
      <c r="Q4" s="18">
        <v>52.374000000000002</v>
      </c>
      <c r="R4" s="18">
        <v>67.63900000000001</v>
      </c>
      <c r="S4" s="18">
        <v>54.285999999999994</v>
      </c>
      <c r="T4" s="18">
        <v>158.00099999999998</v>
      </c>
      <c r="U4" s="18">
        <v>53.154000000000003</v>
      </c>
      <c r="V4" s="18">
        <v>171.91800000000001</v>
      </c>
      <c r="W4" s="18">
        <v>54.986000000000004</v>
      </c>
      <c r="X4" s="18">
        <v>53.507000000000005</v>
      </c>
      <c r="Y4" s="18">
        <v>52.872</v>
      </c>
      <c r="Z4" s="19"/>
      <c r="AA4" s="20">
        <f>SUM(B4:Z4)</f>
        <v>1490.7340000000004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98.99</v>
      </c>
      <c r="C7" s="28">
        <v>102.85</v>
      </c>
      <c r="D7" s="28">
        <v>118.17</v>
      </c>
      <c r="E7" s="28">
        <v>98.29</v>
      </c>
      <c r="F7" s="28">
        <v>88.05</v>
      </c>
      <c r="G7" s="28">
        <v>83.35</v>
      </c>
      <c r="H7" s="28">
        <v>79.55</v>
      </c>
      <c r="I7" s="28">
        <v>93</v>
      </c>
      <c r="J7" s="28">
        <v>94.19</v>
      </c>
      <c r="K7" s="28">
        <v>83.62</v>
      </c>
      <c r="L7" s="28">
        <v>42.22</v>
      </c>
      <c r="M7" s="28">
        <v>36</v>
      </c>
      <c r="N7" s="28">
        <v>15.13</v>
      </c>
      <c r="O7" s="28">
        <v>10.15</v>
      </c>
      <c r="P7" s="28">
        <v>10.75</v>
      </c>
      <c r="Q7" s="28">
        <v>42.5</v>
      </c>
      <c r="R7" s="28">
        <v>74.44</v>
      </c>
      <c r="S7" s="28">
        <v>88</v>
      </c>
      <c r="T7" s="28">
        <v>109</v>
      </c>
      <c r="U7" s="28">
        <v>117.89</v>
      </c>
      <c r="V7" s="28">
        <v>134.4</v>
      </c>
      <c r="W7" s="28">
        <v>119.61</v>
      </c>
      <c r="X7" s="28">
        <v>106.74</v>
      </c>
      <c r="Y7" s="28">
        <v>102.43</v>
      </c>
      <c r="Z7" s="29"/>
      <c r="AA7" s="30">
        <f>IF(SUM(B7:Z7)&lt;&gt;0,AVERAGEIF(B7:Z7,"&lt;&gt;"""),"")</f>
        <v>81.221666666666678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40</v>
      </c>
      <c r="E12" s="52">
        <v>5.4960000000000004</v>
      </c>
      <c r="F12" s="52">
        <v>9.266</v>
      </c>
      <c r="G12" s="52">
        <v>1.881</v>
      </c>
      <c r="H12" s="52"/>
      <c r="I12" s="52">
        <v>62.732999999999997</v>
      </c>
      <c r="J12" s="52">
        <v>20</v>
      </c>
      <c r="K12" s="52"/>
      <c r="L12" s="52"/>
      <c r="M12" s="52"/>
      <c r="N12" s="52"/>
      <c r="O12" s="52"/>
      <c r="P12" s="52"/>
      <c r="Q12" s="52"/>
      <c r="R12" s="52"/>
      <c r="S12" s="52">
        <v>18.624000000000002</v>
      </c>
      <c r="T12" s="52"/>
      <c r="U12" s="52"/>
      <c r="V12" s="52"/>
      <c r="W12" s="52"/>
      <c r="X12" s="52"/>
      <c r="Y12" s="52"/>
      <c r="Z12" s="53"/>
      <c r="AA12" s="54">
        <f t="shared" si="0"/>
        <v>158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14.063999999999998</v>
      </c>
      <c r="C14" s="57">
        <v>15.433999999999999</v>
      </c>
      <c r="D14" s="57">
        <v>18.505000000000003</v>
      </c>
      <c r="E14" s="57">
        <v>15.756</v>
      </c>
      <c r="F14" s="57">
        <v>15.769</v>
      </c>
      <c r="G14" s="57">
        <v>15.77</v>
      </c>
      <c r="H14" s="57">
        <v>15.886999999999999</v>
      </c>
      <c r="I14" s="57">
        <v>17.189</v>
      </c>
      <c r="J14" s="57">
        <v>27.101000000000003</v>
      </c>
      <c r="K14" s="57">
        <v>35.036999999999999</v>
      </c>
      <c r="L14" s="57">
        <v>34.568999999999996</v>
      </c>
      <c r="M14" s="57">
        <v>29.47</v>
      </c>
      <c r="N14" s="57">
        <v>16.512999999999998</v>
      </c>
      <c r="O14" s="57">
        <v>19.29</v>
      </c>
      <c r="P14" s="57">
        <v>19.544999999999998</v>
      </c>
      <c r="Q14" s="57">
        <v>40.666000000000004</v>
      </c>
      <c r="R14" s="57">
        <v>25.784000000000002</v>
      </c>
      <c r="S14" s="57">
        <v>17.994</v>
      </c>
      <c r="T14" s="57">
        <v>15.946000000000002</v>
      </c>
      <c r="U14" s="57">
        <v>11.715999999999999</v>
      </c>
      <c r="V14" s="57">
        <v>10.667999999999999</v>
      </c>
      <c r="W14" s="57">
        <v>17.391999999999999</v>
      </c>
      <c r="X14" s="57">
        <v>16.928999999999998</v>
      </c>
      <c r="Y14" s="57">
        <v>14.058</v>
      </c>
      <c r="Z14" s="58"/>
      <c r="AA14" s="59">
        <f t="shared" si="0"/>
        <v>481.05199999999996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14.063999999999998</v>
      </c>
      <c r="C16" s="62">
        <f t="shared" ref="C16:Z16" si="1">IF(LEN(C$2)&gt;0,SUM(C10:C15),"")</f>
        <v>15.433999999999999</v>
      </c>
      <c r="D16" s="62">
        <f t="shared" si="1"/>
        <v>58.505000000000003</v>
      </c>
      <c r="E16" s="62">
        <f t="shared" si="1"/>
        <v>21.252000000000002</v>
      </c>
      <c r="F16" s="62">
        <f t="shared" si="1"/>
        <v>25.035</v>
      </c>
      <c r="G16" s="62">
        <f t="shared" si="1"/>
        <v>17.651</v>
      </c>
      <c r="H16" s="62">
        <f t="shared" si="1"/>
        <v>15.886999999999999</v>
      </c>
      <c r="I16" s="62">
        <f t="shared" si="1"/>
        <v>79.921999999999997</v>
      </c>
      <c r="J16" s="62">
        <f t="shared" si="1"/>
        <v>47.100999999999999</v>
      </c>
      <c r="K16" s="62">
        <f t="shared" si="1"/>
        <v>35.036999999999999</v>
      </c>
      <c r="L16" s="62">
        <f t="shared" si="1"/>
        <v>34.568999999999996</v>
      </c>
      <c r="M16" s="62">
        <f t="shared" si="1"/>
        <v>29.47</v>
      </c>
      <c r="N16" s="62">
        <f t="shared" si="1"/>
        <v>16.512999999999998</v>
      </c>
      <c r="O16" s="62">
        <f t="shared" si="1"/>
        <v>19.29</v>
      </c>
      <c r="P16" s="62">
        <f t="shared" si="1"/>
        <v>19.544999999999998</v>
      </c>
      <c r="Q16" s="62">
        <f t="shared" si="1"/>
        <v>40.666000000000004</v>
      </c>
      <c r="R16" s="62">
        <f t="shared" si="1"/>
        <v>25.784000000000002</v>
      </c>
      <c r="S16" s="62">
        <f t="shared" si="1"/>
        <v>36.618000000000002</v>
      </c>
      <c r="T16" s="62">
        <f t="shared" si="1"/>
        <v>15.946000000000002</v>
      </c>
      <c r="U16" s="62">
        <f t="shared" si="1"/>
        <v>11.715999999999999</v>
      </c>
      <c r="V16" s="62">
        <f t="shared" si="1"/>
        <v>10.667999999999999</v>
      </c>
      <c r="W16" s="62">
        <f t="shared" si="1"/>
        <v>17.391999999999999</v>
      </c>
      <c r="X16" s="62">
        <f t="shared" si="1"/>
        <v>16.928999999999998</v>
      </c>
      <c r="Y16" s="62">
        <f t="shared" si="1"/>
        <v>14.058</v>
      </c>
      <c r="Z16" s="63" t="str">
        <f t="shared" si="1"/>
        <v/>
      </c>
      <c r="AA16" s="64">
        <f>SUM(AA10:AA15)</f>
        <v>639.05199999999991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25</v>
      </c>
      <c r="C20" s="77">
        <v>13.499000000000001</v>
      </c>
      <c r="D20" s="77">
        <v>73.825000000000003</v>
      </c>
      <c r="E20" s="77">
        <v>1.1919999999999999</v>
      </c>
      <c r="F20" s="77">
        <v>1.222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25</v>
      </c>
      <c r="U20" s="77">
        <v>25</v>
      </c>
      <c r="V20" s="77">
        <v>25</v>
      </c>
      <c r="W20" s="77">
        <v>22.42</v>
      </c>
      <c r="X20" s="77">
        <v>22.763000000000002</v>
      </c>
      <c r="Y20" s="77">
        <v>25</v>
      </c>
      <c r="Z20" s="78"/>
      <c r="AA20" s="79">
        <f t="shared" si="2"/>
        <v>259.92100000000005</v>
      </c>
    </row>
    <row r="21" spans="1:27" ht="24.95" customHeight="1" x14ac:dyDescent="0.2">
      <c r="A21" s="75" t="s">
        <v>16</v>
      </c>
      <c r="B21" s="80">
        <v>18.167000000000002</v>
      </c>
      <c r="C21" s="81">
        <v>17.672000000000001</v>
      </c>
      <c r="D21" s="81">
        <v>15.066000000000001</v>
      </c>
      <c r="E21" s="81">
        <v>17.23</v>
      </c>
      <c r="F21" s="81">
        <v>17.663</v>
      </c>
      <c r="G21" s="81">
        <v>14.712</v>
      </c>
      <c r="H21" s="81">
        <v>12.195</v>
      </c>
      <c r="I21" s="81">
        <v>4.891</v>
      </c>
      <c r="J21" s="81">
        <v>1.768</v>
      </c>
      <c r="K21" s="81">
        <v>1.5149999999999999</v>
      </c>
      <c r="L21" s="81">
        <v>3.5979999999999999</v>
      </c>
      <c r="M21" s="81">
        <v>3.0860000000000003</v>
      </c>
      <c r="N21" s="81">
        <v>1.766</v>
      </c>
      <c r="O21" s="81">
        <v>3.9609999999999999</v>
      </c>
      <c r="P21" s="81">
        <v>7.694</v>
      </c>
      <c r="Q21" s="81">
        <v>11.708</v>
      </c>
      <c r="R21" s="81">
        <v>16.155000000000001</v>
      </c>
      <c r="S21" s="81">
        <v>17.667999999999999</v>
      </c>
      <c r="T21" s="81">
        <v>117.05499999999999</v>
      </c>
      <c r="U21" s="81">
        <v>16.437999999999999</v>
      </c>
      <c r="V21" s="81">
        <v>136.25</v>
      </c>
      <c r="W21" s="81">
        <v>15.173999999999999</v>
      </c>
      <c r="X21" s="81">
        <v>13.815</v>
      </c>
      <c r="Y21" s="81">
        <v>13.814</v>
      </c>
      <c r="Z21" s="78"/>
      <c r="AA21" s="79">
        <f t="shared" si="2"/>
        <v>499.06099999999998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43.167000000000002</v>
      </c>
      <c r="C25" s="88">
        <f t="shared" ref="C25:Z25" si="3">IF(LEN(C$2)&gt;0,SUM(C19:C24),"")</f>
        <v>31.170999999999999</v>
      </c>
      <c r="D25" s="88">
        <f t="shared" si="3"/>
        <v>88.891000000000005</v>
      </c>
      <c r="E25" s="88">
        <f t="shared" si="3"/>
        <v>18.422000000000001</v>
      </c>
      <c r="F25" s="88">
        <f t="shared" si="3"/>
        <v>18.885000000000002</v>
      </c>
      <c r="G25" s="88">
        <f t="shared" si="3"/>
        <v>14.712</v>
      </c>
      <c r="H25" s="88">
        <f t="shared" si="3"/>
        <v>12.195</v>
      </c>
      <c r="I25" s="88">
        <f t="shared" si="3"/>
        <v>4.891</v>
      </c>
      <c r="J25" s="88">
        <f t="shared" si="3"/>
        <v>1.768</v>
      </c>
      <c r="K25" s="88">
        <f t="shared" si="3"/>
        <v>1.5149999999999999</v>
      </c>
      <c r="L25" s="88">
        <f t="shared" si="3"/>
        <v>3.5979999999999999</v>
      </c>
      <c r="M25" s="88">
        <f t="shared" si="3"/>
        <v>3.0860000000000003</v>
      </c>
      <c r="N25" s="88">
        <f t="shared" si="3"/>
        <v>1.766</v>
      </c>
      <c r="O25" s="88">
        <f t="shared" si="3"/>
        <v>3.9609999999999999</v>
      </c>
      <c r="P25" s="88">
        <f t="shared" si="3"/>
        <v>7.694</v>
      </c>
      <c r="Q25" s="88">
        <f t="shared" si="3"/>
        <v>11.708</v>
      </c>
      <c r="R25" s="88">
        <f t="shared" si="3"/>
        <v>16.155000000000001</v>
      </c>
      <c r="S25" s="88">
        <f t="shared" si="3"/>
        <v>17.667999999999999</v>
      </c>
      <c r="T25" s="88">
        <f t="shared" si="3"/>
        <v>142.05500000000001</v>
      </c>
      <c r="U25" s="88">
        <f t="shared" si="3"/>
        <v>41.438000000000002</v>
      </c>
      <c r="V25" s="88">
        <f t="shared" si="3"/>
        <v>161.25</v>
      </c>
      <c r="W25" s="88">
        <f t="shared" si="3"/>
        <v>37.594000000000001</v>
      </c>
      <c r="X25" s="88">
        <f t="shared" si="3"/>
        <v>36.578000000000003</v>
      </c>
      <c r="Y25" s="88">
        <f t="shared" si="3"/>
        <v>38.814</v>
      </c>
      <c r="Z25" s="89" t="str">
        <f t="shared" si="3"/>
        <v/>
      </c>
      <c r="AA25" s="90">
        <f>SUM(AA19:AA24)</f>
        <v>758.98199999999997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57.231000000000002</v>
      </c>
      <c r="C29" s="77">
        <v>46.604999999999997</v>
      </c>
      <c r="D29" s="77">
        <v>147.39599999999999</v>
      </c>
      <c r="E29" s="77">
        <v>39.673999999999999</v>
      </c>
      <c r="F29" s="77">
        <v>43.92</v>
      </c>
      <c r="G29" s="77">
        <v>32.363</v>
      </c>
      <c r="H29" s="77">
        <v>28.082000000000001</v>
      </c>
      <c r="I29" s="77">
        <v>84.813000000000002</v>
      </c>
      <c r="J29" s="77">
        <v>48.869</v>
      </c>
      <c r="K29" s="77">
        <v>36.552</v>
      </c>
      <c r="L29" s="77">
        <v>38.167000000000002</v>
      </c>
      <c r="M29" s="77">
        <v>32.555999999999997</v>
      </c>
      <c r="N29" s="77">
        <v>18.279</v>
      </c>
      <c r="O29" s="77">
        <v>23.251000000000001</v>
      </c>
      <c r="P29" s="77">
        <v>27.239000000000001</v>
      </c>
      <c r="Q29" s="77">
        <v>52.374000000000002</v>
      </c>
      <c r="R29" s="77">
        <v>41.939</v>
      </c>
      <c r="S29" s="77">
        <v>54.286000000000001</v>
      </c>
      <c r="T29" s="77">
        <v>158.001</v>
      </c>
      <c r="U29" s="77">
        <v>53.154000000000003</v>
      </c>
      <c r="V29" s="77">
        <v>171.91800000000001</v>
      </c>
      <c r="W29" s="77">
        <v>54.985999999999997</v>
      </c>
      <c r="X29" s="77">
        <v>53.506999999999998</v>
      </c>
      <c r="Y29" s="77">
        <v>52.872</v>
      </c>
      <c r="Z29" s="78"/>
      <c r="AA29" s="79">
        <f>SUM(B29:Z29)</f>
        <v>1398.0340000000001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57.231000000000002</v>
      </c>
      <c r="C31" s="62">
        <f t="shared" ref="C31:Z31" si="4">IF(LEN(C$2)&gt;0,SUM(C28:C30),"")</f>
        <v>46.604999999999997</v>
      </c>
      <c r="D31" s="62">
        <f t="shared" si="4"/>
        <v>147.39599999999999</v>
      </c>
      <c r="E31" s="62">
        <f t="shared" si="4"/>
        <v>39.673999999999999</v>
      </c>
      <c r="F31" s="62">
        <f t="shared" si="4"/>
        <v>43.92</v>
      </c>
      <c r="G31" s="62">
        <f t="shared" si="4"/>
        <v>32.363</v>
      </c>
      <c r="H31" s="62">
        <f t="shared" si="4"/>
        <v>28.082000000000001</v>
      </c>
      <c r="I31" s="62">
        <f t="shared" si="4"/>
        <v>84.813000000000002</v>
      </c>
      <c r="J31" s="62">
        <f t="shared" si="4"/>
        <v>48.869</v>
      </c>
      <c r="K31" s="62">
        <f t="shared" si="4"/>
        <v>36.552</v>
      </c>
      <c r="L31" s="62">
        <f t="shared" si="4"/>
        <v>38.167000000000002</v>
      </c>
      <c r="M31" s="62">
        <f t="shared" si="4"/>
        <v>32.555999999999997</v>
      </c>
      <c r="N31" s="62">
        <f t="shared" si="4"/>
        <v>18.279</v>
      </c>
      <c r="O31" s="62">
        <f t="shared" si="4"/>
        <v>23.251000000000001</v>
      </c>
      <c r="P31" s="62">
        <f t="shared" si="4"/>
        <v>27.239000000000001</v>
      </c>
      <c r="Q31" s="62">
        <f t="shared" si="4"/>
        <v>52.374000000000002</v>
      </c>
      <c r="R31" s="62">
        <f t="shared" si="4"/>
        <v>41.939</v>
      </c>
      <c r="S31" s="62">
        <f t="shared" si="4"/>
        <v>54.286000000000001</v>
      </c>
      <c r="T31" s="62">
        <f t="shared" si="4"/>
        <v>158.001</v>
      </c>
      <c r="U31" s="62">
        <f t="shared" si="4"/>
        <v>53.154000000000003</v>
      </c>
      <c r="V31" s="62">
        <f t="shared" si="4"/>
        <v>171.91800000000001</v>
      </c>
      <c r="W31" s="62">
        <f t="shared" si="4"/>
        <v>54.985999999999997</v>
      </c>
      <c r="X31" s="62">
        <f t="shared" si="4"/>
        <v>53.506999999999998</v>
      </c>
      <c r="Y31" s="62">
        <f t="shared" si="4"/>
        <v>52.872</v>
      </c>
      <c r="Z31" s="63" t="str">
        <f t="shared" si="4"/>
        <v/>
      </c>
      <c r="AA31" s="64">
        <f>SUM(AA28:AA30)</f>
        <v>1398.0340000000001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25.7</v>
      </c>
      <c r="K38" s="99">
        <v>41.3</v>
      </c>
      <c r="L38" s="99"/>
      <c r="M38" s="99"/>
      <c r="N38" s="99"/>
      <c r="O38" s="99"/>
      <c r="P38" s="99"/>
      <c r="Q38" s="99"/>
      <c r="R38" s="99">
        <v>25.7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92.7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25.7</v>
      </c>
      <c r="K39" s="88">
        <f t="shared" si="6"/>
        <v>41.3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25.7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92.7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25.7</v>
      </c>
      <c r="K46" s="99">
        <v>41.3</v>
      </c>
      <c r="L46" s="99"/>
      <c r="M46" s="99"/>
      <c r="N46" s="99"/>
      <c r="O46" s="99"/>
      <c r="P46" s="99"/>
      <c r="Q46" s="99"/>
      <c r="R46" s="99">
        <v>25.7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92.7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25.7</v>
      </c>
      <c r="K48" s="88">
        <f t="shared" si="8"/>
        <v>41.3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25.7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92.7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57.231000000000002</v>
      </c>
      <c r="C51" s="88">
        <f t="shared" si="10"/>
        <v>46.604999999999997</v>
      </c>
      <c r="D51" s="88">
        <f t="shared" si="10"/>
        <v>147.39600000000002</v>
      </c>
      <c r="E51" s="88">
        <f t="shared" si="10"/>
        <v>39.674000000000007</v>
      </c>
      <c r="F51" s="88">
        <f t="shared" si="10"/>
        <v>43.92</v>
      </c>
      <c r="G51" s="88">
        <f t="shared" si="10"/>
        <v>32.363</v>
      </c>
      <c r="H51" s="88">
        <f t="shared" si="10"/>
        <v>28.082000000000001</v>
      </c>
      <c r="I51" s="88">
        <f t="shared" si="10"/>
        <v>84.813000000000002</v>
      </c>
      <c r="J51" s="88">
        <f t="shared" si="10"/>
        <v>74.569000000000003</v>
      </c>
      <c r="K51" s="88">
        <f t="shared" si="10"/>
        <v>77.852000000000004</v>
      </c>
      <c r="L51" s="88">
        <f t="shared" si="10"/>
        <v>38.166999999999994</v>
      </c>
      <c r="M51" s="88">
        <f t="shared" si="10"/>
        <v>32.555999999999997</v>
      </c>
      <c r="N51" s="88">
        <f t="shared" si="10"/>
        <v>18.278999999999996</v>
      </c>
      <c r="O51" s="88">
        <f t="shared" si="10"/>
        <v>23.250999999999998</v>
      </c>
      <c r="P51" s="88">
        <f t="shared" si="10"/>
        <v>27.238999999999997</v>
      </c>
      <c r="Q51" s="88">
        <f t="shared" si="10"/>
        <v>52.374000000000002</v>
      </c>
      <c r="R51" s="88">
        <f t="shared" si="10"/>
        <v>67.63900000000001</v>
      </c>
      <c r="S51" s="88">
        <f t="shared" si="10"/>
        <v>54.286000000000001</v>
      </c>
      <c r="T51" s="88">
        <f t="shared" si="10"/>
        <v>158.001</v>
      </c>
      <c r="U51" s="88">
        <f t="shared" si="10"/>
        <v>53.154000000000003</v>
      </c>
      <c r="V51" s="88">
        <f t="shared" si="10"/>
        <v>171.91800000000001</v>
      </c>
      <c r="W51" s="88">
        <f t="shared" si="10"/>
        <v>54.986000000000004</v>
      </c>
      <c r="X51" s="88">
        <f t="shared" si="10"/>
        <v>53.507000000000005</v>
      </c>
      <c r="Y51" s="88">
        <f t="shared" si="10"/>
        <v>52.872</v>
      </c>
      <c r="Z51" s="89" t="str">
        <f t="shared" si="10"/>
        <v/>
      </c>
      <c r="AA51" s="104">
        <f>SUM(B51:Z51)</f>
        <v>1490.7340000000004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57.231000000000002</v>
      </c>
      <c r="C4" s="18">
        <v>46.605000000000004</v>
      </c>
      <c r="D4" s="18">
        <v>147.43199999999999</v>
      </c>
      <c r="E4" s="18">
        <v>39.674000000000007</v>
      </c>
      <c r="F4" s="18">
        <v>43.92</v>
      </c>
      <c r="G4" s="18">
        <v>32.362999999999992</v>
      </c>
      <c r="H4" s="18">
        <v>28.082000000000001</v>
      </c>
      <c r="I4" s="18">
        <v>84.813000000000002</v>
      </c>
      <c r="J4" s="18">
        <v>74.56</v>
      </c>
      <c r="K4" s="18">
        <v>77.871999999999986</v>
      </c>
      <c r="L4" s="18">
        <v>38.166999999999994</v>
      </c>
      <c r="M4" s="18">
        <v>32.556000000000004</v>
      </c>
      <c r="N4" s="18">
        <v>18.279</v>
      </c>
      <c r="O4" s="18">
        <v>23.250999999999998</v>
      </c>
      <c r="P4" s="18">
        <v>27.238999999999997</v>
      </c>
      <c r="Q4" s="18">
        <v>52.374000000000002</v>
      </c>
      <c r="R4" s="18">
        <v>67.617000000000004</v>
      </c>
      <c r="S4" s="18">
        <v>54.285999999999994</v>
      </c>
      <c r="T4" s="18">
        <v>157.971</v>
      </c>
      <c r="U4" s="18">
        <v>53.153999999999996</v>
      </c>
      <c r="V4" s="18">
        <v>171.90600000000001</v>
      </c>
      <c r="W4" s="18">
        <v>54.986000000000004</v>
      </c>
      <c r="X4" s="18">
        <v>53.506999999999998</v>
      </c>
      <c r="Y4" s="18">
        <v>52.872</v>
      </c>
      <c r="Z4" s="19"/>
      <c r="AA4" s="20">
        <f>SUM(B4:Z4)</f>
        <v>1490.7170000000001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98.99</v>
      </c>
      <c r="C7" s="28">
        <v>102.85</v>
      </c>
      <c r="D7" s="28">
        <v>118.17</v>
      </c>
      <c r="E7" s="28">
        <v>98.29</v>
      </c>
      <c r="F7" s="28">
        <v>88.05</v>
      </c>
      <c r="G7" s="28">
        <v>83.35</v>
      </c>
      <c r="H7" s="28">
        <v>79.55</v>
      </c>
      <c r="I7" s="28">
        <v>93</v>
      </c>
      <c r="J7" s="28">
        <v>94.19</v>
      </c>
      <c r="K7" s="28">
        <v>83.62</v>
      </c>
      <c r="L7" s="28">
        <v>42.22</v>
      </c>
      <c r="M7" s="28">
        <v>36</v>
      </c>
      <c r="N7" s="28">
        <v>15.13</v>
      </c>
      <c r="O7" s="28">
        <v>10.15</v>
      </c>
      <c r="P7" s="28">
        <v>10.75</v>
      </c>
      <c r="Q7" s="28">
        <v>42.5</v>
      </c>
      <c r="R7" s="28">
        <v>74.44</v>
      </c>
      <c r="S7" s="28">
        <v>88</v>
      </c>
      <c r="T7" s="28">
        <v>109</v>
      </c>
      <c r="U7" s="28">
        <v>117.89</v>
      </c>
      <c r="V7" s="28">
        <v>134.4</v>
      </c>
      <c r="W7" s="28">
        <v>119.61</v>
      </c>
      <c r="X7" s="28">
        <v>106.74</v>
      </c>
      <c r="Y7" s="28">
        <v>102.43</v>
      </c>
      <c r="Z7" s="29"/>
      <c r="AA7" s="30">
        <f>IF(SUM(B7:Z7)&lt;&gt;0,AVERAGEIF(B7:Z7,"&lt;&gt;"""),"")</f>
        <v>81.221666666666678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0.22600000000000001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0.22600000000000001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6.4630000000000001</v>
      </c>
      <c r="H14" s="57">
        <v>3.3749999999999996</v>
      </c>
      <c r="I14" s="57"/>
      <c r="J14" s="57"/>
      <c r="K14" s="57">
        <v>0.7659999999999999</v>
      </c>
      <c r="L14" s="57">
        <v>2.7470000000000003</v>
      </c>
      <c r="M14" s="57">
        <v>5.0249999999999995</v>
      </c>
      <c r="N14" s="57">
        <v>5.8130000000000006</v>
      </c>
      <c r="O14" s="57">
        <v>12.156000000000001</v>
      </c>
      <c r="P14" s="57">
        <v>21.111000000000001</v>
      </c>
      <c r="Q14" s="57">
        <v>18.771000000000001</v>
      </c>
      <c r="R14" s="57">
        <v>14.738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90.965000000000003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0.22600000000000001</v>
      </c>
      <c r="F16" s="62">
        <f t="shared" si="1"/>
        <v>0</v>
      </c>
      <c r="G16" s="62">
        <f t="shared" si="1"/>
        <v>6.4630000000000001</v>
      </c>
      <c r="H16" s="62">
        <f t="shared" si="1"/>
        <v>3.3749999999999996</v>
      </c>
      <c r="I16" s="62">
        <f t="shared" si="1"/>
        <v>0</v>
      </c>
      <c r="J16" s="62">
        <f t="shared" si="1"/>
        <v>0</v>
      </c>
      <c r="K16" s="62">
        <f t="shared" si="1"/>
        <v>0.7659999999999999</v>
      </c>
      <c r="L16" s="62">
        <f t="shared" si="1"/>
        <v>2.7470000000000003</v>
      </c>
      <c r="M16" s="62">
        <f t="shared" si="1"/>
        <v>5.0249999999999995</v>
      </c>
      <c r="N16" s="62">
        <f t="shared" si="1"/>
        <v>5.8130000000000006</v>
      </c>
      <c r="O16" s="62">
        <f t="shared" si="1"/>
        <v>12.156000000000001</v>
      </c>
      <c r="P16" s="62">
        <f t="shared" si="1"/>
        <v>21.111000000000001</v>
      </c>
      <c r="Q16" s="62">
        <f t="shared" si="1"/>
        <v>18.771000000000001</v>
      </c>
      <c r="R16" s="62">
        <f t="shared" si="1"/>
        <v>14.738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91.191000000000003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1</v>
      </c>
      <c r="J19" s="72">
        <v>1.55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6.5499999999999989</v>
      </c>
    </row>
    <row r="20" spans="1:27" ht="24.95" customHeight="1" x14ac:dyDescent="0.2">
      <c r="A20" s="75" t="s">
        <v>15</v>
      </c>
      <c r="B20" s="76">
        <v>3.7479999999999998</v>
      </c>
      <c r="C20" s="77">
        <v>0.23300000000000001</v>
      </c>
      <c r="D20" s="77">
        <v>0.20300000000000001</v>
      </c>
      <c r="E20" s="77">
        <v>0.14099999999999999</v>
      </c>
      <c r="F20" s="77">
        <v>0.13100000000000001</v>
      </c>
      <c r="G20" s="77">
        <v>1.639</v>
      </c>
      <c r="H20" s="77">
        <v>1.863</v>
      </c>
      <c r="I20" s="77">
        <v>14.376000000000001</v>
      </c>
      <c r="J20" s="77">
        <v>9.1159999999999997</v>
      </c>
      <c r="K20" s="77">
        <v>7.718</v>
      </c>
      <c r="L20" s="77">
        <v>1.7629999999999999</v>
      </c>
      <c r="M20" s="77">
        <v>1.8120000000000003</v>
      </c>
      <c r="N20" s="77">
        <v>1.9870000000000001</v>
      </c>
      <c r="O20" s="77">
        <v>2.0709999999999997</v>
      </c>
      <c r="P20" s="77">
        <v>2.048</v>
      </c>
      <c r="Q20" s="77">
        <v>2.863</v>
      </c>
      <c r="R20" s="77">
        <v>1.849</v>
      </c>
      <c r="S20" s="77">
        <v>1.0920000000000001</v>
      </c>
      <c r="T20" s="77">
        <v>1.0509999999999999</v>
      </c>
      <c r="U20" s="77">
        <v>1.893</v>
      </c>
      <c r="V20" s="77">
        <v>0.93900000000000006</v>
      </c>
      <c r="W20" s="77">
        <v>1.1260000000000001</v>
      </c>
      <c r="X20" s="77">
        <v>1.085</v>
      </c>
      <c r="Y20" s="77">
        <v>0.97199999999999998</v>
      </c>
      <c r="Z20" s="78"/>
      <c r="AA20" s="79">
        <f t="shared" si="2"/>
        <v>61.719000000000001</v>
      </c>
    </row>
    <row r="21" spans="1:27" ht="24.95" customHeight="1" x14ac:dyDescent="0.2">
      <c r="A21" s="75" t="s">
        <v>16</v>
      </c>
      <c r="B21" s="80">
        <v>53.482999999999997</v>
      </c>
      <c r="C21" s="81">
        <v>46.372</v>
      </c>
      <c r="D21" s="81">
        <v>4.9290000000000003</v>
      </c>
      <c r="E21" s="81">
        <v>39.307000000000002</v>
      </c>
      <c r="F21" s="81">
        <v>43.789000000000001</v>
      </c>
      <c r="G21" s="81">
        <v>24.261000000000003</v>
      </c>
      <c r="H21" s="81">
        <v>22.844000000000001</v>
      </c>
      <c r="I21" s="81">
        <v>69.436999999999998</v>
      </c>
      <c r="J21" s="81">
        <v>63.893999999999998</v>
      </c>
      <c r="K21" s="81">
        <v>68.587999999999994</v>
      </c>
      <c r="L21" s="81">
        <v>32.856999999999999</v>
      </c>
      <c r="M21" s="81">
        <v>24.919</v>
      </c>
      <c r="N21" s="81">
        <v>9.6790000000000003</v>
      </c>
      <c r="O21" s="81">
        <v>8.2239999999999984</v>
      </c>
      <c r="P21" s="81">
        <v>4.08</v>
      </c>
      <c r="Q21" s="81">
        <v>23.439999999999998</v>
      </c>
      <c r="R21" s="81">
        <v>51.03</v>
      </c>
      <c r="S21" s="81">
        <v>53.193999999999996</v>
      </c>
      <c r="T21" s="81">
        <v>47.11999999999999</v>
      </c>
      <c r="U21" s="81">
        <v>51.260999999999996</v>
      </c>
      <c r="V21" s="81">
        <v>46.366999999999997</v>
      </c>
      <c r="W21" s="81">
        <v>53.86</v>
      </c>
      <c r="X21" s="81">
        <v>52.421999999999997</v>
      </c>
      <c r="Y21" s="81">
        <v>51.900000000000006</v>
      </c>
      <c r="Z21" s="78"/>
      <c r="AA21" s="79">
        <f t="shared" si="2"/>
        <v>947.25699999999995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57.230999999999995</v>
      </c>
      <c r="C25" s="88">
        <f t="shared" si="3"/>
        <v>46.604999999999997</v>
      </c>
      <c r="D25" s="88">
        <f t="shared" si="3"/>
        <v>5.1320000000000006</v>
      </c>
      <c r="E25" s="88">
        <f t="shared" si="3"/>
        <v>39.448</v>
      </c>
      <c r="F25" s="88">
        <f t="shared" si="3"/>
        <v>43.92</v>
      </c>
      <c r="G25" s="88">
        <f t="shared" si="3"/>
        <v>25.900000000000002</v>
      </c>
      <c r="H25" s="88">
        <f t="shared" si="3"/>
        <v>24.707000000000001</v>
      </c>
      <c r="I25" s="88">
        <f t="shared" si="3"/>
        <v>84.813000000000002</v>
      </c>
      <c r="J25" s="88">
        <f t="shared" si="3"/>
        <v>74.56</v>
      </c>
      <c r="K25" s="88">
        <f t="shared" si="3"/>
        <v>77.105999999999995</v>
      </c>
      <c r="L25" s="88">
        <f t="shared" si="3"/>
        <v>35.42</v>
      </c>
      <c r="M25" s="88">
        <f t="shared" si="3"/>
        <v>27.530999999999999</v>
      </c>
      <c r="N25" s="88">
        <f t="shared" si="3"/>
        <v>12.466000000000001</v>
      </c>
      <c r="O25" s="88">
        <f t="shared" si="3"/>
        <v>11.094999999999999</v>
      </c>
      <c r="P25" s="88">
        <f t="shared" si="3"/>
        <v>6.1280000000000001</v>
      </c>
      <c r="Q25" s="88">
        <f t="shared" si="3"/>
        <v>26.302999999999997</v>
      </c>
      <c r="R25" s="88">
        <f t="shared" si="3"/>
        <v>52.878999999999998</v>
      </c>
      <c r="S25" s="88">
        <f t="shared" si="3"/>
        <v>54.285999999999994</v>
      </c>
      <c r="T25" s="88">
        <f t="shared" si="3"/>
        <v>48.170999999999992</v>
      </c>
      <c r="U25" s="88">
        <f t="shared" si="3"/>
        <v>53.153999999999996</v>
      </c>
      <c r="V25" s="88">
        <f t="shared" si="3"/>
        <v>47.305999999999997</v>
      </c>
      <c r="W25" s="88">
        <f t="shared" si="3"/>
        <v>54.985999999999997</v>
      </c>
      <c r="X25" s="88">
        <f t="shared" si="3"/>
        <v>53.506999999999998</v>
      </c>
      <c r="Y25" s="88">
        <f t="shared" si="3"/>
        <v>52.872000000000007</v>
      </c>
      <c r="Z25" s="89">
        <f t="shared" si="3"/>
        <v>0</v>
      </c>
      <c r="AA25" s="90">
        <f t="shared" si="3"/>
        <v>1015.526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57.231000000000002</v>
      </c>
      <c r="C29" s="77">
        <v>46.604999999999997</v>
      </c>
      <c r="D29" s="77">
        <v>5.1319999999999997</v>
      </c>
      <c r="E29" s="77">
        <v>39.673999999999999</v>
      </c>
      <c r="F29" s="77">
        <v>43.92</v>
      </c>
      <c r="G29" s="77">
        <v>32.363</v>
      </c>
      <c r="H29" s="77">
        <v>28.082000000000001</v>
      </c>
      <c r="I29" s="77">
        <v>84.813000000000002</v>
      </c>
      <c r="J29" s="77">
        <v>74.56</v>
      </c>
      <c r="K29" s="77">
        <v>77.872</v>
      </c>
      <c r="L29" s="77">
        <v>38.167000000000002</v>
      </c>
      <c r="M29" s="77">
        <v>32.555999999999997</v>
      </c>
      <c r="N29" s="77">
        <v>18.279</v>
      </c>
      <c r="O29" s="77">
        <v>23.251000000000001</v>
      </c>
      <c r="P29" s="77">
        <v>27.239000000000001</v>
      </c>
      <c r="Q29" s="77">
        <v>45.073999999999998</v>
      </c>
      <c r="R29" s="77">
        <v>67.617000000000004</v>
      </c>
      <c r="S29" s="77">
        <v>54.286000000000001</v>
      </c>
      <c r="T29" s="77">
        <v>48.170999999999999</v>
      </c>
      <c r="U29" s="77">
        <v>53.154000000000003</v>
      </c>
      <c r="V29" s="77">
        <v>47.305999999999997</v>
      </c>
      <c r="W29" s="77">
        <v>54.985999999999997</v>
      </c>
      <c r="X29" s="77">
        <v>53.506999999999998</v>
      </c>
      <c r="Y29" s="77">
        <v>52.872</v>
      </c>
      <c r="Z29" s="78"/>
      <c r="AA29" s="79">
        <f>SUM(B29:Z29)</f>
        <v>1106.7170000000001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57.231000000000002</v>
      </c>
      <c r="C31" s="62">
        <f t="shared" si="4"/>
        <v>46.604999999999997</v>
      </c>
      <c r="D31" s="62">
        <f t="shared" si="4"/>
        <v>5.1319999999999997</v>
      </c>
      <c r="E31" s="62">
        <f t="shared" si="4"/>
        <v>39.673999999999999</v>
      </c>
      <c r="F31" s="62">
        <f t="shared" si="4"/>
        <v>43.92</v>
      </c>
      <c r="G31" s="62">
        <f t="shared" si="4"/>
        <v>32.363</v>
      </c>
      <c r="H31" s="62">
        <f t="shared" si="4"/>
        <v>28.082000000000001</v>
      </c>
      <c r="I31" s="62">
        <f t="shared" si="4"/>
        <v>84.813000000000002</v>
      </c>
      <c r="J31" s="62">
        <f t="shared" si="4"/>
        <v>74.56</v>
      </c>
      <c r="K31" s="62">
        <f t="shared" si="4"/>
        <v>77.872</v>
      </c>
      <c r="L31" s="62">
        <f t="shared" si="4"/>
        <v>38.167000000000002</v>
      </c>
      <c r="M31" s="62">
        <f t="shared" si="4"/>
        <v>32.555999999999997</v>
      </c>
      <c r="N31" s="62">
        <f t="shared" si="4"/>
        <v>18.279</v>
      </c>
      <c r="O31" s="62">
        <f t="shared" si="4"/>
        <v>23.251000000000001</v>
      </c>
      <c r="P31" s="62">
        <f t="shared" si="4"/>
        <v>27.239000000000001</v>
      </c>
      <c r="Q31" s="62">
        <f t="shared" si="4"/>
        <v>45.073999999999998</v>
      </c>
      <c r="R31" s="62">
        <f t="shared" si="4"/>
        <v>67.617000000000004</v>
      </c>
      <c r="S31" s="62">
        <f t="shared" si="4"/>
        <v>54.286000000000001</v>
      </c>
      <c r="T31" s="62">
        <f t="shared" si="4"/>
        <v>48.170999999999999</v>
      </c>
      <c r="U31" s="62">
        <f t="shared" si="4"/>
        <v>53.154000000000003</v>
      </c>
      <c r="V31" s="62">
        <f t="shared" si="4"/>
        <v>47.305999999999997</v>
      </c>
      <c r="W31" s="62">
        <f t="shared" si="4"/>
        <v>54.985999999999997</v>
      </c>
      <c r="X31" s="62">
        <f t="shared" si="4"/>
        <v>53.506999999999998</v>
      </c>
      <c r="Y31" s="62">
        <f t="shared" si="4"/>
        <v>52.872</v>
      </c>
      <c r="Z31" s="63">
        <f t="shared" si="4"/>
        <v>0</v>
      </c>
      <c r="AA31" s="64">
        <f t="shared" si="4"/>
        <v>1106.7170000000001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142.30000000000001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7.3</v>
      </c>
      <c r="R38" s="99"/>
      <c r="S38" s="99"/>
      <c r="T38" s="99">
        <v>109.8</v>
      </c>
      <c r="U38" s="99"/>
      <c r="V38" s="99">
        <v>124.6</v>
      </c>
      <c r="W38" s="99"/>
      <c r="X38" s="99"/>
      <c r="Y38" s="99"/>
      <c r="Z38" s="100"/>
      <c r="AA38" s="79">
        <f t="shared" si="5"/>
        <v>384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142.30000000000001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7.3</v>
      </c>
      <c r="R39" s="88">
        <f t="shared" si="6"/>
        <v>0</v>
      </c>
      <c r="S39" s="88">
        <f t="shared" si="6"/>
        <v>0</v>
      </c>
      <c r="T39" s="88">
        <f t="shared" si="6"/>
        <v>109.8</v>
      </c>
      <c r="U39" s="88">
        <f t="shared" si="6"/>
        <v>0</v>
      </c>
      <c r="V39" s="88">
        <f t="shared" si="6"/>
        <v>124.6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384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142.30000000000001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7.3</v>
      </c>
      <c r="R46" s="99"/>
      <c r="S46" s="99"/>
      <c r="T46" s="99">
        <v>109.8</v>
      </c>
      <c r="U46" s="99"/>
      <c r="V46" s="99">
        <v>124.6</v>
      </c>
      <c r="W46" s="99"/>
      <c r="X46" s="99"/>
      <c r="Y46" s="99"/>
      <c r="Z46" s="100"/>
      <c r="AA46" s="79">
        <f t="shared" si="7"/>
        <v>384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142.30000000000001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7.3</v>
      </c>
      <c r="R48" s="88">
        <f t="shared" si="8"/>
        <v>0</v>
      </c>
      <c r="S48" s="88">
        <f t="shared" si="8"/>
        <v>0</v>
      </c>
      <c r="T48" s="88">
        <f t="shared" si="8"/>
        <v>109.8</v>
      </c>
      <c r="U48" s="88">
        <f t="shared" si="8"/>
        <v>0</v>
      </c>
      <c r="V48" s="88">
        <f t="shared" si="8"/>
        <v>124.6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384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57.230999999999995</v>
      </c>
      <c r="C51" s="88">
        <f t="shared" si="10"/>
        <v>46.604999999999997</v>
      </c>
      <c r="D51" s="88">
        <f t="shared" si="10"/>
        <v>147.43200000000002</v>
      </c>
      <c r="E51" s="88">
        <f t="shared" si="10"/>
        <v>39.673999999999999</v>
      </c>
      <c r="F51" s="88">
        <f t="shared" si="10"/>
        <v>43.92</v>
      </c>
      <c r="G51" s="88">
        <f t="shared" si="10"/>
        <v>32.363</v>
      </c>
      <c r="H51" s="88">
        <f t="shared" si="10"/>
        <v>28.082000000000001</v>
      </c>
      <c r="I51" s="88">
        <f t="shared" si="10"/>
        <v>84.813000000000002</v>
      </c>
      <c r="J51" s="88">
        <f t="shared" si="10"/>
        <v>74.56</v>
      </c>
      <c r="K51" s="88">
        <f t="shared" si="10"/>
        <v>77.872</v>
      </c>
      <c r="L51" s="88">
        <f t="shared" si="10"/>
        <v>38.167000000000002</v>
      </c>
      <c r="M51" s="88">
        <f t="shared" si="10"/>
        <v>32.555999999999997</v>
      </c>
      <c r="N51" s="88">
        <f t="shared" si="10"/>
        <v>18.279000000000003</v>
      </c>
      <c r="O51" s="88">
        <f t="shared" si="10"/>
        <v>23.250999999999998</v>
      </c>
      <c r="P51" s="88">
        <f t="shared" si="10"/>
        <v>27.239000000000001</v>
      </c>
      <c r="Q51" s="88">
        <f t="shared" si="10"/>
        <v>52.373999999999995</v>
      </c>
      <c r="R51" s="88">
        <f t="shared" si="10"/>
        <v>67.61699999999999</v>
      </c>
      <c r="S51" s="88">
        <f t="shared" si="10"/>
        <v>54.285999999999994</v>
      </c>
      <c r="T51" s="88">
        <f t="shared" si="10"/>
        <v>157.971</v>
      </c>
      <c r="U51" s="88">
        <f t="shared" si="10"/>
        <v>53.153999999999996</v>
      </c>
      <c r="V51" s="88">
        <f t="shared" si="10"/>
        <v>171.90600000000001</v>
      </c>
      <c r="W51" s="88">
        <f t="shared" si="10"/>
        <v>54.985999999999997</v>
      </c>
      <c r="X51" s="88">
        <f t="shared" si="10"/>
        <v>53.506999999999998</v>
      </c>
      <c r="Y51" s="88">
        <f t="shared" si="10"/>
        <v>52.872000000000007</v>
      </c>
      <c r="Z51" s="89">
        <f t="shared" si="10"/>
        <v>0</v>
      </c>
      <c r="AA51" s="104">
        <f>SUM(B51:Z51)</f>
        <v>1490.7170000000001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142.30000000000001</v>
      </c>
      <c r="E4" s="18"/>
      <c r="F4" s="18"/>
      <c r="G4" s="18"/>
      <c r="H4" s="18"/>
      <c r="I4" s="18"/>
      <c r="J4" s="18">
        <v>-25.7</v>
      </c>
      <c r="K4" s="18">
        <v>-41.3</v>
      </c>
      <c r="L4" s="18"/>
      <c r="M4" s="18"/>
      <c r="N4" s="18"/>
      <c r="O4" s="18"/>
      <c r="P4" s="18"/>
      <c r="Q4" s="18">
        <v>7.3</v>
      </c>
      <c r="R4" s="18">
        <v>-25.7</v>
      </c>
      <c r="S4" s="18"/>
      <c r="T4" s="18">
        <v>109.8</v>
      </c>
      <c r="U4" s="18"/>
      <c r="V4" s="18">
        <v>124.6</v>
      </c>
      <c r="W4" s="18"/>
      <c r="X4" s="18"/>
      <c r="Y4" s="18"/>
      <c r="Z4" s="19"/>
      <c r="AA4" s="111">
        <f>SUM(B4:Z4)</f>
        <v>291.29999999999995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98.99</v>
      </c>
      <c r="C7" s="117">
        <v>102.85</v>
      </c>
      <c r="D7" s="117">
        <v>118.17</v>
      </c>
      <c r="E7" s="117">
        <v>98.29</v>
      </c>
      <c r="F7" s="117">
        <v>88.05</v>
      </c>
      <c r="G7" s="117">
        <v>83.35</v>
      </c>
      <c r="H7" s="117">
        <v>79.55</v>
      </c>
      <c r="I7" s="117">
        <v>93</v>
      </c>
      <c r="J7" s="117">
        <v>94.19</v>
      </c>
      <c r="K7" s="117">
        <v>83.62</v>
      </c>
      <c r="L7" s="117">
        <v>42.22</v>
      </c>
      <c r="M7" s="117">
        <v>36</v>
      </c>
      <c r="N7" s="117">
        <v>15.13</v>
      </c>
      <c r="O7" s="117">
        <v>10.15</v>
      </c>
      <c r="P7" s="117">
        <v>10.75</v>
      </c>
      <c r="Q7" s="117">
        <v>42.5</v>
      </c>
      <c r="R7" s="117">
        <v>74.44</v>
      </c>
      <c r="S7" s="117">
        <v>88</v>
      </c>
      <c r="T7" s="117">
        <v>109</v>
      </c>
      <c r="U7" s="117">
        <v>117.89</v>
      </c>
      <c r="V7" s="117">
        <v>134.4</v>
      </c>
      <c r="W7" s="117">
        <v>119.61</v>
      </c>
      <c r="X7" s="117">
        <v>106.74</v>
      </c>
      <c r="Y7" s="117">
        <v>102.43</v>
      </c>
      <c r="Z7" s="118"/>
      <c r="AA7" s="119">
        <f>IF(SUM(B7:Z7)&lt;&gt;0,AVERAGEIF(B7:Z7,"&lt;&gt;"""),"")</f>
        <v>81.221666666666678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>
        <v>25.7</v>
      </c>
      <c r="K15" s="133">
        <v>41.3</v>
      </c>
      <c r="L15" s="133"/>
      <c r="M15" s="133"/>
      <c r="N15" s="133"/>
      <c r="O15" s="133"/>
      <c r="P15" s="133"/>
      <c r="Q15" s="133"/>
      <c r="R15" s="133">
        <v>25.7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92.7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25.7</v>
      </c>
      <c r="K16" s="135">
        <f t="shared" si="1"/>
        <v>41.3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25.7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92.7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142.30000000000001</v>
      </c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7.3</v>
      </c>
      <c r="R23" s="133"/>
      <c r="S23" s="133"/>
      <c r="T23" s="133">
        <v>109.8</v>
      </c>
      <c r="U23" s="133"/>
      <c r="V23" s="133">
        <v>124.6</v>
      </c>
      <c r="W23" s="133"/>
      <c r="X23" s="133"/>
      <c r="Y23" s="133"/>
      <c r="Z23" s="131"/>
      <c r="AA23" s="132">
        <f t="shared" si="2"/>
        <v>384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142.30000000000001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7.3</v>
      </c>
      <c r="R24" s="135">
        <f t="shared" si="3"/>
        <v>0</v>
      </c>
      <c r="S24" s="135">
        <f t="shared" si="3"/>
        <v>0</v>
      </c>
      <c r="T24" s="135">
        <f t="shared" si="3"/>
        <v>109.8</v>
      </c>
      <c r="U24" s="135">
        <f t="shared" si="3"/>
        <v>0</v>
      </c>
      <c r="V24" s="135">
        <f t="shared" si="3"/>
        <v>124.6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384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2023-08-19T13:21:41Z</dcterms:created>
  <dcterms:modified xsi:type="dcterms:W3CDTF">2023-08-19T13:21:42Z</dcterms:modified>
</cp:coreProperties>
</file>