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<sst xmlns="http://schemas.openxmlformats.org/spreadsheetml/2006/main" count="117" uniqueCount="53">
  <si>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18/08/2023 16:19:02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</si>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</sst>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7B-46DA-8A4D-BA46B43A53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7B-46DA-8A4D-BA46B43A53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24.57</c:v>
                </c:pt>
                <c:pt idx="2">
                  <c:v>26.669999999999998</c:v>
                </c:pt>
                <c:pt idx="4">
                  <c:v>11.702</c:v>
                </c:pt>
                <c:pt idx="5">
                  <c:v>10</c:v>
                </c:pt>
                <c:pt idx="6">
                  <c:v>10</c:v>
                </c:pt>
                <c:pt idx="7">
                  <c:v>42.082999999999998</c:v>
                </c:pt>
                <c:pt idx="8">
                  <c:v>29.332999999999998</c:v>
                </c:pt>
                <c:pt idx="16">
                  <c:v>39.299999999999997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7B-46DA-8A4D-BA46B43A53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</c:v>
                </c:pt>
                <c:pt idx="14">
                  <c:v>7.4</c:v>
                </c:pt>
                <c:pt idx="15">
                  <c:v>13.8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7B-46DA-8A4D-BA46B43A53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25.972999999999999</c:v>
                </c:pt>
                <c:pt idx="1">
                  <c:v>23.012</c:v>
                </c:pt>
                <c:pt idx="2">
                  <c:v>19.056999999999999</c:v>
                </c:pt>
                <c:pt idx="3">
                  <c:v>18.372000000000003</c:v>
                </c:pt>
                <c:pt idx="4">
                  <c:v>19.033999999999999</c:v>
                </c:pt>
                <c:pt idx="5">
                  <c:v>17.707999999999998</c:v>
                </c:pt>
                <c:pt idx="6">
                  <c:v>17.166</c:v>
                </c:pt>
                <c:pt idx="7">
                  <c:v>17.401</c:v>
                </c:pt>
                <c:pt idx="8">
                  <c:v>17.844999999999999</c:v>
                </c:pt>
                <c:pt idx="9">
                  <c:v>35.178000000000004</c:v>
                </c:pt>
                <c:pt idx="10">
                  <c:v>41.860999999999997</c:v>
                </c:pt>
                <c:pt idx="11">
                  <c:v>45.193999999999996</c:v>
                </c:pt>
                <c:pt idx="12">
                  <c:v>38.215999999999994</c:v>
                </c:pt>
                <c:pt idx="13">
                  <c:v>35.183</c:v>
                </c:pt>
                <c:pt idx="14">
                  <c:v>34.622</c:v>
                </c:pt>
                <c:pt idx="15">
                  <c:v>34.169999999999995</c:v>
                </c:pt>
                <c:pt idx="16">
                  <c:v>19.278000000000002</c:v>
                </c:pt>
                <c:pt idx="17">
                  <c:v>15.372</c:v>
                </c:pt>
                <c:pt idx="18">
                  <c:v>9.9250000000000007</c:v>
                </c:pt>
                <c:pt idx="19">
                  <c:v>4.9960000000000004</c:v>
                </c:pt>
                <c:pt idx="20">
                  <c:v>4.0329999999999995</c:v>
                </c:pt>
                <c:pt idx="21">
                  <c:v>8.8670000000000009</c:v>
                </c:pt>
                <c:pt idx="22">
                  <c:v>10.976000000000001</c:v>
                </c:pt>
                <c:pt idx="23">
                  <c:v>12.290999999999999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7B-46DA-8A4D-BA46B43A53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7B-46DA-8A4D-BA46B43A53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7B-46DA-8A4D-BA46B43A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61.617999999999995</c:v>
                </c:pt>
                <c:pt idx="1">
                  <c:v>51.033999999999992</c:v>
                </c:pt>
                <c:pt idx="2">
                  <c:v>48.961999999999989</c:v>
                </c:pt>
                <c:pt idx="3">
                  <c:v>19.372</c:v>
                </c:pt>
                <c:pt idx="4">
                  <c:v>32.966000000000001</c:v>
                </c:pt>
                <c:pt idx="5">
                  <c:v>28.991999999999997</c:v>
                </c:pt>
                <c:pt idx="6">
                  <c:v>34.123999999999995</c:v>
                </c:pt>
                <c:pt idx="7">
                  <c:v>61.714000000000006</c:v>
                </c:pt>
                <c:pt idx="8">
                  <c:v>47.178000000000004</c:v>
                </c:pt>
                <c:pt idx="9">
                  <c:v>35.177999999999997</c:v>
                </c:pt>
                <c:pt idx="10">
                  <c:v>42.382000000000005</c:v>
                </c:pt>
                <c:pt idx="11">
                  <c:v>45.500999999999998</c:v>
                </c:pt>
                <c:pt idx="12">
                  <c:v>38.67</c:v>
                </c:pt>
                <c:pt idx="13">
                  <c:v>46.862000000000009</c:v>
                </c:pt>
                <c:pt idx="14">
                  <c:v>42.427</c:v>
                </c:pt>
                <c:pt idx="15">
                  <c:v>48.071000000000005</c:v>
                </c:pt>
                <c:pt idx="16">
                  <c:v>77.533000000000001</c:v>
                </c:pt>
                <c:pt idx="17">
                  <c:v>143.804</c:v>
                </c:pt>
                <c:pt idx="18">
                  <c:v>126.34099999999999</c:v>
                </c:pt>
                <c:pt idx="19">
                  <c:v>127.23499999999999</c:v>
                </c:pt>
                <c:pt idx="20">
                  <c:v>111.26700000000001</c:v>
                </c:pt>
                <c:pt idx="21">
                  <c:v>132.572</c:v>
                </c:pt>
                <c:pt idx="22">
                  <c:v>95.838999999999999</c:v>
                </c:pt>
                <c:pt idx="23">
                  <c:v>101.28599999999999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7B-46DA-8A4D-BA46B43A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101.93</c:v>
                </c:pt>
                <c:pt idx="1">
                  <c:v>97.33</c:v>
                </c:pt>
                <c:pt idx="2">
                  <c:v>94.68</c:v>
                </c:pt>
                <c:pt idx="3">
                  <c:v>89.62</c:v>
                </c:pt>
                <c:pt idx="4">
                  <c:v>90</c:v>
                </c:pt>
                <c:pt idx="5">
                  <c:v>91.6</c:v>
                </c:pt>
                <c:pt idx="6">
                  <c:v>99.01</c:v>
                </c:pt>
                <c:pt idx="7">
                  <c:v>88.85</c:v>
                </c:pt>
                <c:pt idx="8">
                  <c:v>82.52</c:v>
                </c:pt>
                <c:pt idx="9">
                  <c:v>81.459999999999994</c:v>
                </c:pt>
                <c:pt idx="10">
                  <c:v>72.87</c:v>
                </c:pt>
                <c:pt idx="11">
                  <c:v>45.89</c:v>
                </c:pt>
                <c:pt idx="12">
                  <c:v>58.81</c:v>
                </c:pt>
                <c:pt idx="13">
                  <c:v>50</c:v>
                </c:pt>
                <c:pt idx="14">
                  <c:v>49</c:v>
                </c:pt>
                <c:pt idx="15">
                  <c:v>49</c:v>
                </c:pt>
                <c:pt idx="16">
                  <c:v>100.34</c:v>
                </c:pt>
                <c:pt idx="17">
                  <c:v>97.5</c:v>
                </c:pt>
                <c:pt idx="18">
                  <c:v>109.22</c:v>
                </c:pt>
                <c:pt idx="19">
                  <c:v>132</c:v>
                </c:pt>
                <c:pt idx="20">
                  <c:v>153</c:v>
                </c:pt>
                <c:pt idx="21">
                  <c:v>134.69999999999999</c:v>
                </c:pt>
                <c:pt idx="22">
                  <c:v>115.05</c:v>
                </c:pt>
                <c:pt idx="23">
                  <c:v>104.66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7B-46DA-8A4D-BA46B43A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61.618000000000002</v>
      </c>
      <c r="C4" s="18">
        <v>51.033999999999992</v>
      </c>
      <c r="D4" s="18">
        <v>48.961999999999996</v>
      </c>
      <c r="E4" s="18">
        <v>19.372</v>
      </c>
      <c r="F4" s="18">
        <v>32.966000000000001</v>
      </c>
      <c r="G4" s="18">
        <v>28.991999999999997</v>
      </c>
      <c r="H4" s="18">
        <v>34.124000000000002</v>
      </c>
      <c r="I4" s="18">
        <v>61.714000000000006</v>
      </c>
      <c r="J4" s="18">
        <v>47.178000000000004</v>
      </c>
      <c r="K4" s="18">
        <v>35.178000000000004</v>
      </c>
      <c r="L4" s="18">
        <v>42.381999999999998</v>
      </c>
      <c r="M4" s="18">
        <v>45.500999999999998</v>
      </c>
      <c r="N4" s="18">
        <v>38.67</v>
      </c>
      <c r="O4" s="18">
        <v>46.847999999999999</v>
      </c>
      <c r="P4" s="18">
        <v>42.397999999999996</v>
      </c>
      <c r="Q4" s="18">
        <v>48.080999999999996</v>
      </c>
      <c r="R4" s="18">
        <v>77.578000000000003</v>
      </c>
      <c r="S4" s="18">
        <v>143.78100000000001</v>
      </c>
      <c r="T4" s="18">
        <v>126.33600000000001</v>
      </c>
      <c r="U4" s="18">
        <v>127.24000000000001</v>
      </c>
      <c r="V4" s="18">
        <v>111.282</v>
      </c>
      <c r="W4" s="18">
        <v>132.53100000000001</v>
      </c>
      <c r="X4" s="18">
        <v>95.838999999999999</v>
      </c>
      <c r="Y4" s="18">
        <v>101.286</v>
      </c>
      <c r="Z4" s="19"/>
      <c r="AA4" s="20">
        <f>SUM(B4:Z4)</f>
        <v>1600.8909999999998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101.93</v>
      </c>
      <c r="C7" s="28">
        <v>97.33</v>
      </c>
      <c r="D7" s="28">
        <v>94.68</v>
      </c>
      <c r="E7" s="28">
        <v>89.62</v>
      </c>
      <c r="F7" s="28">
        <v>90</v>
      </c>
      <c r="G7" s="28">
        <v>91.6</v>
      </c>
      <c r="H7" s="28">
        <v>99.01</v>
      </c>
      <c r="I7" s="28">
        <v>88.85</v>
      </c>
      <c r="J7" s="28">
        <v>82.52</v>
      </c>
      <c r="K7" s="28">
        <v>81.459999999999994</v>
      </c>
      <c r="L7" s="28">
        <v>72.87</v>
      </c>
      <c r="M7" s="28">
        <v>45.89</v>
      </c>
      <c r="N7" s="28">
        <v>58.81</v>
      </c>
      <c r="O7" s="28">
        <v>50</v>
      </c>
      <c r="P7" s="28">
        <v>49</v>
      </c>
      <c r="Q7" s="28">
        <v>49</v>
      </c>
      <c r="R7" s="28">
        <v>100.34</v>
      </c>
      <c r="S7" s="28">
        <v>97.5</v>
      </c>
      <c r="T7" s="28">
        <v>109.22</v>
      </c>
      <c r="U7" s="28">
        <v>132</v>
      </c>
      <c r="V7" s="28">
        <v>153</v>
      </c>
      <c r="W7" s="28">
        <v>134.69999999999999</v>
      </c>
      <c r="X7" s="28">
        <v>115.05</v>
      </c>
      <c r="Y7" s="28">
        <v>104.66</v>
      </c>
      <c r="Z7" s="29"/>
      <c r="AA7" s="30">
        <f>IF(SUM(B7:Z7)&lt;&gt;0,AVERAGEIF(B7:Z7,"&lt;&gt;"""),"")</f>
        <v>91.21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24.57</v>
      </c>
      <c r="D12" s="52">
        <v>26.669999999999998</v>
      </c>
      <c r="E12" s="52"/>
      <c r="F12" s="52">
        <v>11.702</v>
      </c>
      <c r="G12" s="52">
        <v>10</v>
      </c>
      <c r="H12" s="52">
        <v>10</v>
      </c>
      <c r="I12" s="52">
        <v>42.082999999999998</v>
      </c>
      <c r="J12" s="52">
        <v>29.332999999999998</v>
      </c>
      <c r="K12" s="52"/>
      <c r="L12" s="52"/>
      <c r="M12" s="52"/>
      <c r="N12" s="52"/>
      <c r="O12" s="52"/>
      <c r="P12" s="52"/>
      <c r="Q12" s="52"/>
      <c r="R12" s="52">
        <v>39.299999999999997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193.65800000000002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25.972999999999999</v>
      </c>
      <c r="C14" s="57">
        <v>23.012</v>
      </c>
      <c r="D14" s="57">
        <v>19.056999999999999</v>
      </c>
      <c r="E14" s="57">
        <v>18.372000000000003</v>
      </c>
      <c r="F14" s="57">
        <v>19.033999999999999</v>
      </c>
      <c r="G14" s="57">
        <v>17.707999999999998</v>
      </c>
      <c r="H14" s="57">
        <v>17.166</v>
      </c>
      <c r="I14" s="57">
        <v>17.401</v>
      </c>
      <c r="J14" s="57">
        <v>17.844999999999999</v>
      </c>
      <c r="K14" s="57">
        <v>35.178000000000004</v>
      </c>
      <c r="L14" s="57">
        <v>41.860999999999997</v>
      </c>
      <c r="M14" s="57">
        <v>45.193999999999996</v>
      </c>
      <c r="N14" s="57">
        <v>38.215999999999994</v>
      </c>
      <c r="O14" s="57">
        <v>35.183</v>
      </c>
      <c r="P14" s="57">
        <v>34.622</v>
      </c>
      <c r="Q14" s="57">
        <v>34.169999999999995</v>
      </c>
      <c r="R14" s="57">
        <v>19.278000000000002</v>
      </c>
      <c r="S14" s="57">
        <v>15.372</v>
      </c>
      <c r="T14" s="57">
        <v>9.9250000000000007</v>
      </c>
      <c r="U14" s="57">
        <v>4.9960000000000004</v>
      </c>
      <c r="V14" s="57">
        <v>4.0329999999999995</v>
      </c>
      <c r="W14" s="57">
        <v>8.8670000000000009</v>
      </c>
      <c r="X14" s="57">
        <v>10.976000000000001</v>
      </c>
      <c r="Y14" s="57">
        <v>12.290999999999999</v>
      </c>
      <c r="Z14" s="58"/>
      <c r="AA14" s="59">
        <f t="shared" si="0"/>
        <v>525.73000000000013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25.972999999999999</v>
      </c>
      <c r="C16" s="62">
        <f t="shared" ref="C16:Z16" si="1">IF(LEN(C$2)&gt;0,SUM(C10:C15),"")</f>
        <v>47.582000000000001</v>
      </c>
      <c r="D16" s="62">
        <f t="shared" si="1"/>
        <v>45.726999999999997</v>
      </c>
      <c r="E16" s="62">
        <f t="shared" si="1"/>
        <v>18.372000000000003</v>
      </c>
      <c r="F16" s="62">
        <f t="shared" si="1"/>
        <v>30.735999999999997</v>
      </c>
      <c r="G16" s="62">
        <f t="shared" si="1"/>
        <v>27.707999999999998</v>
      </c>
      <c r="H16" s="62">
        <f t="shared" si="1"/>
        <v>27.166</v>
      </c>
      <c r="I16" s="62">
        <f t="shared" si="1"/>
        <v>59.483999999999995</v>
      </c>
      <c r="J16" s="62">
        <f t="shared" si="1"/>
        <v>47.177999999999997</v>
      </c>
      <c r="K16" s="62">
        <f t="shared" si="1"/>
        <v>35.178000000000004</v>
      </c>
      <c r="L16" s="62">
        <f t="shared" si="1"/>
        <v>41.860999999999997</v>
      </c>
      <c r="M16" s="62">
        <f t="shared" si="1"/>
        <v>45.193999999999996</v>
      </c>
      <c r="N16" s="62">
        <f t="shared" si="1"/>
        <v>38.215999999999994</v>
      </c>
      <c r="O16" s="62">
        <f t="shared" si="1"/>
        <v>35.183</v>
      </c>
      <c r="P16" s="62">
        <f t="shared" si="1"/>
        <v>34.622</v>
      </c>
      <c r="Q16" s="62">
        <f t="shared" si="1"/>
        <v>34.169999999999995</v>
      </c>
      <c r="R16" s="62">
        <f t="shared" si="1"/>
        <v>58.578000000000003</v>
      </c>
      <c r="S16" s="62">
        <f t="shared" si="1"/>
        <v>15.372</v>
      </c>
      <c r="T16" s="62">
        <f t="shared" si="1"/>
        <v>9.9250000000000007</v>
      </c>
      <c r="U16" s="62">
        <f t="shared" si="1"/>
        <v>4.9960000000000004</v>
      </c>
      <c r="V16" s="62">
        <f t="shared" si="1"/>
        <v>4.0329999999999995</v>
      </c>
      <c r="W16" s="62">
        <f t="shared" si="1"/>
        <v>8.8670000000000009</v>
      </c>
      <c r="X16" s="62">
        <f t="shared" si="1"/>
        <v>10.976000000000001</v>
      </c>
      <c r="Y16" s="62">
        <f t="shared" si="1"/>
        <v>12.290999999999999</v>
      </c>
      <c r="Z16" s="63" t="str">
        <f t="shared" si="1"/>
        <v/>
      </c>
      <c r="AA16" s="64">
        <f>SUM(AA10:AA15)</f>
        <v>719.38800000000015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28.645</v>
      </c>
      <c r="C20" s="77">
        <v>3.452</v>
      </c>
      <c r="D20" s="77">
        <v>3.2349999999999999</v>
      </c>
      <c r="E20" s="77"/>
      <c r="F20" s="77"/>
      <c r="G20" s="77">
        <v>5.0000000000000001E-3</v>
      </c>
      <c r="H20" s="77">
        <v>3.0659999999999998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117.377</v>
      </c>
      <c r="T20" s="77">
        <v>105.372</v>
      </c>
      <c r="U20" s="77">
        <v>101.22200000000001</v>
      </c>
      <c r="V20" s="77">
        <v>89.736000000000004</v>
      </c>
      <c r="W20" s="77">
        <v>89.5</v>
      </c>
      <c r="X20" s="77">
        <v>52.752000000000002</v>
      </c>
      <c r="Y20" s="77">
        <v>56.811999999999998</v>
      </c>
      <c r="Z20" s="78"/>
      <c r="AA20" s="79">
        <f t="shared" si="2"/>
        <v>651.17399999999998</v>
      </c>
    </row>
    <row r="21" spans="1:27" ht="25.15" customHeight="1" x14ac:dyDescent="0.2">
      <c r="A21" s="75" t="s">
        <v>16</v>
      </c>
      <c r="B21" s="80">
        <v>7</v>
      </c>
      <c r="C21" s="81"/>
      <c r="D21" s="81"/>
      <c r="E21" s="81">
        <v>1</v>
      </c>
      <c r="F21" s="81">
        <v>2.23</v>
      </c>
      <c r="G21" s="81">
        <v>1.2789999999999999</v>
      </c>
      <c r="H21" s="81">
        <v>3.8919999999999995</v>
      </c>
      <c r="I21" s="81">
        <v>2.23</v>
      </c>
      <c r="J21" s="81"/>
      <c r="K21" s="81"/>
      <c r="L21" s="81">
        <v>0.52100000000000002</v>
      </c>
      <c r="M21" s="81">
        <v>0.307</v>
      </c>
      <c r="N21" s="81">
        <v>0.45400000000000001</v>
      </c>
      <c r="O21" s="81">
        <v>0.66500000000000004</v>
      </c>
      <c r="P21" s="81">
        <v>0.376</v>
      </c>
      <c r="Q21" s="81">
        <v>0.111</v>
      </c>
      <c r="R21" s="81">
        <v>19</v>
      </c>
      <c r="S21" s="81">
        <v>11.032</v>
      </c>
      <c r="T21" s="81">
        <v>11.039</v>
      </c>
      <c r="U21" s="81">
        <v>21.021999999999998</v>
      </c>
      <c r="V21" s="81">
        <v>17.512999999999998</v>
      </c>
      <c r="W21" s="81">
        <v>34.164000000000001</v>
      </c>
      <c r="X21" s="81">
        <v>32.111000000000004</v>
      </c>
      <c r="Y21" s="81">
        <v>32.183</v>
      </c>
      <c r="Z21" s="78"/>
      <c r="AA21" s="79">
        <f t="shared" si="2"/>
        <v>198.12899999999996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35.644999999999996</v>
      </c>
      <c r="C25" s="88">
        <f t="shared" ref="C25:Z25" si="3">IF(LEN(C$2)&gt;0,SUM(C19:C24),"")</f>
        <v>3.452</v>
      </c>
      <c r="D25" s="88">
        <f t="shared" si="3"/>
        <v>3.2349999999999999</v>
      </c>
      <c r="E25" s="88">
        <f t="shared" si="3"/>
        <v>1</v>
      </c>
      <c r="F25" s="88">
        <f t="shared" si="3"/>
        <v>2.23</v>
      </c>
      <c r="G25" s="88">
        <f t="shared" si="3"/>
        <v>1.2839999999999998</v>
      </c>
      <c r="H25" s="88">
        <f t="shared" si="3"/>
        <v>6.9579999999999993</v>
      </c>
      <c r="I25" s="88">
        <f t="shared" si="3"/>
        <v>2.23</v>
      </c>
      <c r="J25" s="88">
        <f t="shared" si="3"/>
        <v>0</v>
      </c>
      <c r="K25" s="88">
        <f t="shared" si="3"/>
        <v>0</v>
      </c>
      <c r="L25" s="88">
        <f t="shared" si="3"/>
        <v>0.52100000000000002</v>
      </c>
      <c r="M25" s="88">
        <f t="shared" si="3"/>
        <v>0.307</v>
      </c>
      <c r="N25" s="88">
        <f t="shared" si="3"/>
        <v>0.45400000000000001</v>
      </c>
      <c r="O25" s="88">
        <f t="shared" si="3"/>
        <v>0.66500000000000004</v>
      </c>
      <c r="P25" s="88">
        <f t="shared" si="3"/>
        <v>0.376</v>
      </c>
      <c r="Q25" s="88">
        <f t="shared" si="3"/>
        <v>0.111</v>
      </c>
      <c r="R25" s="88">
        <f t="shared" si="3"/>
        <v>19</v>
      </c>
      <c r="S25" s="88">
        <f t="shared" si="3"/>
        <v>128.40899999999999</v>
      </c>
      <c r="T25" s="88">
        <f t="shared" si="3"/>
        <v>116.411</v>
      </c>
      <c r="U25" s="88">
        <f t="shared" si="3"/>
        <v>122.244</v>
      </c>
      <c r="V25" s="88">
        <f t="shared" si="3"/>
        <v>107.249</v>
      </c>
      <c r="W25" s="88">
        <f t="shared" si="3"/>
        <v>123.664</v>
      </c>
      <c r="X25" s="88">
        <f t="shared" si="3"/>
        <v>84.863</v>
      </c>
      <c r="Y25" s="88">
        <f t="shared" si="3"/>
        <v>88.995000000000005</v>
      </c>
      <c r="Z25" s="89" t="str">
        <f t="shared" si="3"/>
        <v/>
      </c>
      <c r="AA25" s="90">
        <f>SUM(AA19:AA24)</f>
        <v>849.30299999999988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61.618000000000002</v>
      </c>
      <c r="C29" s="77">
        <v>51.033999999999999</v>
      </c>
      <c r="D29" s="77">
        <v>48.962000000000003</v>
      </c>
      <c r="E29" s="77">
        <v>19.372</v>
      </c>
      <c r="F29" s="77">
        <v>32.966000000000001</v>
      </c>
      <c r="G29" s="77">
        <v>28.992000000000001</v>
      </c>
      <c r="H29" s="77">
        <v>34.124000000000002</v>
      </c>
      <c r="I29" s="77">
        <v>61.713999999999999</v>
      </c>
      <c r="J29" s="77">
        <v>47.177999999999997</v>
      </c>
      <c r="K29" s="77">
        <v>35.177999999999997</v>
      </c>
      <c r="L29" s="77">
        <v>42.381999999999998</v>
      </c>
      <c r="M29" s="77">
        <v>45.500999999999998</v>
      </c>
      <c r="N29" s="77">
        <v>38.67</v>
      </c>
      <c r="O29" s="77">
        <v>35.847999999999999</v>
      </c>
      <c r="P29" s="77">
        <v>34.997999999999998</v>
      </c>
      <c r="Q29" s="77">
        <v>34.280999999999999</v>
      </c>
      <c r="R29" s="77">
        <v>77.578000000000003</v>
      </c>
      <c r="S29" s="77">
        <v>143.78100000000001</v>
      </c>
      <c r="T29" s="77">
        <v>126.336</v>
      </c>
      <c r="U29" s="77">
        <v>127.24</v>
      </c>
      <c r="V29" s="77">
        <v>111.282</v>
      </c>
      <c r="W29" s="77">
        <v>132.53100000000001</v>
      </c>
      <c r="X29" s="77">
        <v>95.838999999999999</v>
      </c>
      <c r="Y29" s="77">
        <v>101.286</v>
      </c>
      <c r="Z29" s="78"/>
      <c r="AA29" s="79">
        <f>SUM(B29:Z29)</f>
        <v>1568.6909999999998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61.618000000000002</v>
      </c>
      <c r="C31" s="62">
        <f t="shared" ref="C31:Z31" si="4">IF(LEN(C$2)&gt;0,SUM(C28:C30),"")</f>
        <v>51.033999999999999</v>
      </c>
      <c r="D31" s="62">
        <f t="shared" si="4"/>
        <v>48.962000000000003</v>
      </c>
      <c r="E31" s="62">
        <f t="shared" si="4"/>
        <v>19.372</v>
      </c>
      <c r="F31" s="62">
        <f t="shared" si="4"/>
        <v>32.966000000000001</v>
      </c>
      <c r="G31" s="62">
        <f t="shared" si="4"/>
        <v>28.992000000000001</v>
      </c>
      <c r="H31" s="62">
        <f t="shared" si="4"/>
        <v>34.124000000000002</v>
      </c>
      <c r="I31" s="62">
        <f t="shared" si="4"/>
        <v>61.713999999999999</v>
      </c>
      <c r="J31" s="62">
        <f t="shared" si="4"/>
        <v>47.177999999999997</v>
      </c>
      <c r="K31" s="62">
        <f t="shared" si="4"/>
        <v>35.177999999999997</v>
      </c>
      <c r="L31" s="62">
        <f t="shared" si="4"/>
        <v>42.381999999999998</v>
      </c>
      <c r="M31" s="62">
        <f t="shared" si="4"/>
        <v>45.500999999999998</v>
      </c>
      <c r="N31" s="62">
        <f t="shared" si="4"/>
        <v>38.67</v>
      </c>
      <c r="O31" s="62">
        <f t="shared" si="4"/>
        <v>35.847999999999999</v>
      </c>
      <c r="P31" s="62">
        <f t="shared" si="4"/>
        <v>34.997999999999998</v>
      </c>
      <c r="Q31" s="62">
        <f t="shared" si="4"/>
        <v>34.280999999999999</v>
      </c>
      <c r="R31" s="62">
        <f t="shared" si="4"/>
        <v>77.578000000000003</v>
      </c>
      <c r="S31" s="62">
        <f t="shared" si="4"/>
        <v>143.78100000000001</v>
      </c>
      <c r="T31" s="62">
        <f t="shared" si="4"/>
        <v>126.336</v>
      </c>
      <c r="U31" s="62">
        <f t="shared" si="4"/>
        <v>127.24</v>
      </c>
      <c r="V31" s="62">
        <f t="shared" si="4"/>
        <v>111.282</v>
      </c>
      <c r="W31" s="62">
        <f t="shared" si="4"/>
        <v>132.53100000000001</v>
      </c>
      <c r="X31" s="62">
        <f t="shared" si="4"/>
        <v>95.838999999999999</v>
      </c>
      <c r="Y31" s="62">
        <f t="shared" si="4"/>
        <v>101.286</v>
      </c>
      <c r="Z31" s="63" t="str">
        <f t="shared" si="4"/>
        <v/>
      </c>
      <c r="AA31" s="64">
        <f>SUM(AA28:AA30)</f>
        <v>1568.6909999999998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11</v>
      </c>
      <c r="P38" s="99">
        <v>7.4</v>
      </c>
      <c r="Q38" s="99">
        <v>13.8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</v>
      </c>
      <c r="P39" s="88">
        <f t="shared" si="6"/>
        <v>7.4</v>
      </c>
      <c r="Q39" s="88">
        <f t="shared" si="6"/>
        <v>13.8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11</v>
      </c>
      <c r="P46" s="99">
        <v>7.4</v>
      </c>
      <c r="Q46" s="99">
        <v>13.8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32.200000000000003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</v>
      </c>
      <c r="P48" s="88">
        <f t="shared" si="8"/>
        <v>7.4</v>
      </c>
      <c r="Q48" s="88">
        <f t="shared" si="8"/>
        <v>13.8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32.200000000000003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61.617999999999995</v>
      </c>
      <c r="C51" s="88">
        <f t="shared" si="10"/>
        <v>51.033999999999999</v>
      </c>
      <c r="D51" s="88">
        <f t="shared" si="10"/>
        <v>48.961999999999996</v>
      </c>
      <c r="E51" s="88">
        <f t="shared" si="10"/>
        <v>19.372000000000003</v>
      </c>
      <c r="F51" s="88">
        <f t="shared" si="10"/>
        <v>32.965999999999994</v>
      </c>
      <c r="G51" s="88">
        <f t="shared" si="10"/>
        <v>28.991999999999997</v>
      </c>
      <c r="H51" s="88">
        <f t="shared" si="10"/>
        <v>34.124000000000002</v>
      </c>
      <c r="I51" s="88">
        <f t="shared" si="10"/>
        <v>61.713999999999992</v>
      </c>
      <c r="J51" s="88">
        <f t="shared" si="10"/>
        <v>47.177999999999997</v>
      </c>
      <c r="K51" s="88">
        <f t="shared" si="10"/>
        <v>35.178000000000004</v>
      </c>
      <c r="L51" s="88">
        <f t="shared" si="10"/>
        <v>42.381999999999998</v>
      </c>
      <c r="M51" s="88">
        <f t="shared" si="10"/>
        <v>45.500999999999998</v>
      </c>
      <c r="N51" s="88">
        <f t="shared" si="10"/>
        <v>38.669999999999995</v>
      </c>
      <c r="O51" s="88">
        <f t="shared" si="10"/>
        <v>46.847999999999999</v>
      </c>
      <c r="P51" s="88">
        <f t="shared" si="10"/>
        <v>42.397999999999996</v>
      </c>
      <c r="Q51" s="88">
        <f t="shared" si="10"/>
        <v>48.080999999999989</v>
      </c>
      <c r="R51" s="88">
        <f t="shared" si="10"/>
        <v>77.578000000000003</v>
      </c>
      <c r="S51" s="88">
        <f t="shared" si="10"/>
        <v>143.78100000000001</v>
      </c>
      <c r="T51" s="88">
        <f t="shared" si="10"/>
        <v>126.336</v>
      </c>
      <c r="U51" s="88">
        <f t="shared" si="10"/>
        <v>127.24</v>
      </c>
      <c r="V51" s="88">
        <f t="shared" si="10"/>
        <v>111.282</v>
      </c>
      <c r="W51" s="88">
        <f t="shared" si="10"/>
        <v>132.53100000000001</v>
      </c>
      <c r="X51" s="88">
        <f t="shared" si="10"/>
        <v>95.838999999999999</v>
      </c>
      <c r="Y51" s="88">
        <f t="shared" si="10"/>
        <v>101.286</v>
      </c>
      <c r="Z51" s="89" t="str">
        <f t="shared" si="10"/>
        <v/>
      </c>
      <c r="AA51" s="104">
        <f>SUM(B51:Z51)</f>
        <v>1600.8909999999998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61.617999999999995</v>
      </c>
      <c r="C4" s="18">
        <v>51.033999999999992</v>
      </c>
      <c r="D4" s="18">
        <v>48.961999999999989</v>
      </c>
      <c r="E4" s="18">
        <v>19.372</v>
      </c>
      <c r="F4" s="18">
        <v>32.966000000000001</v>
      </c>
      <c r="G4" s="18">
        <v>28.991999999999997</v>
      </c>
      <c r="H4" s="18">
        <v>34.123999999999995</v>
      </c>
      <c r="I4" s="18">
        <v>61.714000000000006</v>
      </c>
      <c r="J4" s="18">
        <v>47.178000000000004</v>
      </c>
      <c r="K4" s="18">
        <v>35.177999999999997</v>
      </c>
      <c r="L4" s="18">
        <v>42.382000000000005</v>
      </c>
      <c r="M4" s="18">
        <v>45.500999999999998</v>
      </c>
      <c r="N4" s="18">
        <v>38.67</v>
      </c>
      <c r="O4" s="18">
        <v>46.862000000000009</v>
      </c>
      <c r="P4" s="18">
        <v>42.427</v>
      </c>
      <c r="Q4" s="18">
        <v>48.071000000000005</v>
      </c>
      <c r="R4" s="18">
        <v>77.533000000000001</v>
      </c>
      <c r="S4" s="18">
        <v>143.804</v>
      </c>
      <c r="T4" s="18">
        <v>126.34099999999999</v>
      </c>
      <c r="U4" s="18">
        <v>127.23499999999999</v>
      </c>
      <c r="V4" s="18">
        <v>111.26700000000001</v>
      </c>
      <c r="W4" s="18">
        <v>132.572</v>
      </c>
      <c r="X4" s="18">
        <v>95.838999999999999</v>
      </c>
      <c r="Y4" s="18">
        <v>101.28599999999999</v>
      </c>
      <c r="Z4" s="19"/>
      <c r="AA4" s="20">
        <f>SUM(B4:Z4)</f>
        <v>1600.9279999999999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101.93</v>
      </c>
      <c r="C7" s="28">
        <v>97.33</v>
      </c>
      <c r="D7" s="28">
        <v>94.68</v>
      </c>
      <c r="E7" s="28">
        <v>89.62</v>
      </c>
      <c r="F7" s="28">
        <v>90</v>
      </c>
      <c r="G7" s="28">
        <v>91.6</v>
      </c>
      <c r="H7" s="28">
        <v>99.01</v>
      </c>
      <c r="I7" s="28">
        <v>88.85</v>
      </c>
      <c r="J7" s="28">
        <v>82.52</v>
      </c>
      <c r="K7" s="28">
        <v>81.459999999999994</v>
      </c>
      <c r="L7" s="28">
        <v>72.87</v>
      </c>
      <c r="M7" s="28">
        <v>45.89</v>
      </c>
      <c r="N7" s="28">
        <v>58.81</v>
      </c>
      <c r="O7" s="28">
        <v>50</v>
      </c>
      <c r="P7" s="28">
        <v>49</v>
      </c>
      <c r="Q7" s="28">
        <v>49</v>
      </c>
      <c r="R7" s="28">
        <v>100.34</v>
      </c>
      <c r="S7" s="28">
        <v>97.5</v>
      </c>
      <c r="T7" s="28">
        <v>109.22</v>
      </c>
      <c r="U7" s="28">
        <v>132</v>
      </c>
      <c r="V7" s="28">
        <v>153</v>
      </c>
      <c r="W7" s="28">
        <v>134.69999999999999</v>
      </c>
      <c r="X7" s="28">
        <v>115.05</v>
      </c>
      <c r="Y7" s="28">
        <v>104.66</v>
      </c>
      <c r="Z7" s="29"/>
      <c r="AA7" s="30">
        <f>IF(SUM(B7:Z7)&lt;&gt;0,AVERAGEIF(B7:Z7,"&lt;&gt;"""),"")</f>
        <v>91.21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3.597</v>
      </c>
      <c r="K14" s="57">
        <v>7</v>
      </c>
      <c r="L14" s="57">
        <v>10.006</v>
      </c>
      <c r="M14" s="57">
        <v>11.002000000000001</v>
      </c>
      <c r="N14" s="57">
        <v>10.003</v>
      </c>
      <c r="O14" s="57">
        <v>5.0010000000000003</v>
      </c>
      <c r="P14" s="57">
        <v>6.024</v>
      </c>
      <c r="Q14" s="57">
        <v>5.0350000000000001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57.668000000000006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3.597</v>
      </c>
      <c r="K16" s="62">
        <f t="shared" si="1"/>
        <v>7</v>
      </c>
      <c r="L16" s="62">
        <f t="shared" si="1"/>
        <v>10.006</v>
      </c>
      <c r="M16" s="62">
        <f t="shared" si="1"/>
        <v>11.002000000000001</v>
      </c>
      <c r="N16" s="62">
        <f t="shared" si="1"/>
        <v>10.003</v>
      </c>
      <c r="O16" s="62">
        <f t="shared" si="1"/>
        <v>5.0010000000000003</v>
      </c>
      <c r="P16" s="62">
        <f t="shared" si="1"/>
        <v>6.024</v>
      </c>
      <c r="Q16" s="62">
        <f t="shared" si="1"/>
        <v>5.0350000000000001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57.668000000000006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0.33200000000000002</v>
      </c>
      <c r="C20" s="77">
        <v>4.3999999999999997E-2</v>
      </c>
      <c r="D20" s="77">
        <v>2.5000000000000001E-2</v>
      </c>
      <c r="E20" s="77">
        <v>0.83299999999999996</v>
      </c>
      <c r="F20" s="77">
        <v>8.5540000000000003</v>
      </c>
      <c r="G20" s="77">
        <v>2.8849999999999998</v>
      </c>
      <c r="H20" s="77">
        <v>7.6999999999999999E-2</v>
      </c>
      <c r="I20" s="77">
        <v>12.169</v>
      </c>
      <c r="J20" s="77">
        <v>8.0920000000000005</v>
      </c>
      <c r="K20" s="77">
        <v>1.3639999999999999</v>
      </c>
      <c r="L20" s="77">
        <v>1.3380000000000001</v>
      </c>
      <c r="M20" s="77">
        <v>1.3580000000000001</v>
      </c>
      <c r="N20" s="77">
        <v>1.3160000000000001</v>
      </c>
      <c r="O20" s="77">
        <v>1.0369999999999999</v>
      </c>
      <c r="P20" s="77">
        <v>1.0169999999999999</v>
      </c>
      <c r="Q20" s="77">
        <v>0.92</v>
      </c>
      <c r="R20" s="77"/>
      <c r="S20" s="77">
        <v>6.7850000000000001</v>
      </c>
      <c r="T20" s="77">
        <v>6</v>
      </c>
      <c r="U20" s="77">
        <v>6</v>
      </c>
      <c r="V20" s="77"/>
      <c r="W20" s="77"/>
      <c r="X20" s="77">
        <v>12.7</v>
      </c>
      <c r="Y20" s="77">
        <v>9.0289999999999999</v>
      </c>
      <c r="Z20" s="78"/>
      <c r="AA20" s="79">
        <f t="shared" si="2"/>
        <v>81.875</v>
      </c>
    </row>
    <row r="21" spans="1:27" ht="25.15" customHeight="1" x14ac:dyDescent="0.2">
      <c r="A21" s="75" t="s">
        <v>16</v>
      </c>
      <c r="B21" s="80">
        <v>61.286000000000001</v>
      </c>
      <c r="C21" s="81">
        <v>50.989999999999988</v>
      </c>
      <c r="D21" s="81">
        <v>48.936999999999998</v>
      </c>
      <c r="E21" s="81">
        <v>18.539000000000001</v>
      </c>
      <c r="F21" s="81">
        <v>24.411999999999999</v>
      </c>
      <c r="G21" s="81">
        <v>26.106999999999996</v>
      </c>
      <c r="H21" s="81">
        <v>34.046999999999997</v>
      </c>
      <c r="I21" s="81">
        <v>49.544999999999995</v>
      </c>
      <c r="J21" s="81">
        <v>35.489000000000004</v>
      </c>
      <c r="K21" s="81">
        <v>26.814</v>
      </c>
      <c r="L21" s="81">
        <v>31.038</v>
      </c>
      <c r="M21" s="81">
        <v>33.140999999999998</v>
      </c>
      <c r="N21" s="81">
        <v>27.350999999999999</v>
      </c>
      <c r="O21" s="81">
        <v>40.824000000000005</v>
      </c>
      <c r="P21" s="81">
        <v>35.386000000000003</v>
      </c>
      <c r="Q21" s="81">
        <v>42.116</v>
      </c>
      <c r="R21" s="81">
        <v>21.132999999999999</v>
      </c>
      <c r="S21" s="81">
        <v>72.418999999999997</v>
      </c>
      <c r="T21" s="81">
        <v>80.141000000000005</v>
      </c>
      <c r="U21" s="81">
        <v>46.034999999999997</v>
      </c>
      <c r="V21" s="81">
        <v>21.766999999999999</v>
      </c>
      <c r="W21" s="81">
        <v>16.972000000000001</v>
      </c>
      <c r="X21" s="81">
        <v>83.138999999999996</v>
      </c>
      <c r="Y21" s="81">
        <v>92.256999999999991</v>
      </c>
      <c r="Z21" s="78"/>
      <c r="AA21" s="79">
        <f t="shared" si="2"/>
        <v>1019.885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61.618000000000002</v>
      </c>
      <c r="C25" s="88">
        <f t="shared" si="3"/>
        <v>51.033999999999985</v>
      </c>
      <c r="D25" s="88">
        <f t="shared" si="3"/>
        <v>48.961999999999996</v>
      </c>
      <c r="E25" s="88">
        <f t="shared" si="3"/>
        <v>19.372</v>
      </c>
      <c r="F25" s="88">
        <f t="shared" si="3"/>
        <v>32.966000000000001</v>
      </c>
      <c r="G25" s="88">
        <f t="shared" si="3"/>
        <v>28.991999999999997</v>
      </c>
      <c r="H25" s="88">
        <f t="shared" si="3"/>
        <v>34.123999999999995</v>
      </c>
      <c r="I25" s="88">
        <f t="shared" si="3"/>
        <v>61.713999999999999</v>
      </c>
      <c r="J25" s="88">
        <f t="shared" si="3"/>
        <v>43.581000000000003</v>
      </c>
      <c r="K25" s="88">
        <f t="shared" si="3"/>
        <v>28.178000000000001</v>
      </c>
      <c r="L25" s="88">
        <f t="shared" si="3"/>
        <v>32.375999999999998</v>
      </c>
      <c r="M25" s="88">
        <f t="shared" si="3"/>
        <v>34.498999999999995</v>
      </c>
      <c r="N25" s="88">
        <f t="shared" si="3"/>
        <v>28.666999999999998</v>
      </c>
      <c r="O25" s="88">
        <f t="shared" si="3"/>
        <v>41.861000000000004</v>
      </c>
      <c r="P25" s="88">
        <f t="shared" si="3"/>
        <v>36.403000000000006</v>
      </c>
      <c r="Q25" s="88">
        <f t="shared" si="3"/>
        <v>43.036000000000001</v>
      </c>
      <c r="R25" s="88">
        <f t="shared" si="3"/>
        <v>21.132999999999999</v>
      </c>
      <c r="S25" s="88">
        <f t="shared" si="3"/>
        <v>79.203999999999994</v>
      </c>
      <c r="T25" s="88">
        <f t="shared" si="3"/>
        <v>86.141000000000005</v>
      </c>
      <c r="U25" s="88">
        <f t="shared" si="3"/>
        <v>52.034999999999997</v>
      </c>
      <c r="V25" s="88">
        <f t="shared" si="3"/>
        <v>21.766999999999999</v>
      </c>
      <c r="W25" s="88">
        <f t="shared" si="3"/>
        <v>16.972000000000001</v>
      </c>
      <c r="X25" s="88">
        <f t="shared" si="3"/>
        <v>95.838999999999999</v>
      </c>
      <c r="Y25" s="88">
        <f t="shared" si="3"/>
        <v>101.28599999999999</v>
      </c>
      <c r="Z25" s="89">
        <f t="shared" si="3"/>
        <v>0</v>
      </c>
      <c r="AA25" s="90">
        <f t="shared" si="3"/>
        <v>1101.76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61.618000000000002</v>
      </c>
      <c r="C29" s="77">
        <v>51.033999999999999</v>
      </c>
      <c r="D29" s="77">
        <v>48.962000000000003</v>
      </c>
      <c r="E29" s="77">
        <v>19.372</v>
      </c>
      <c r="F29" s="77">
        <v>32.966000000000001</v>
      </c>
      <c r="G29" s="77">
        <v>28.992000000000001</v>
      </c>
      <c r="H29" s="77">
        <v>34.124000000000002</v>
      </c>
      <c r="I29" s="77">
        <v>61.713999999999999</v>
      </c>
      <c r="J29" s="77">
        <v>47.177999999999997</v>
      </c>
      <c r="K29" s="77">
        <v>35.177999999999997</v>
      </c>
      <c r="L29" s="77">
        <v>42.381999999999998</v>
      </c>
      <c r="M29" s="77">
        <v>45.500999999999998</v>
      </c>
      <c r="N29" s="77">
        <v>38.67</v>
      </c>
      <c r="O29" s="77">
        <v>46.862000000000002</v>
      </c>
      <c r="P29" s="77">
        <v>42.427</v>
      </c>
      <c r="Q29" s="77">
        <v>48.070999999999998</v>
      </c>
      <c r="R29" s="77">
        <v>21.132999999999999</v>
      </c>
      <c r="S29" s="77">
        <v>79.203999999999994</v>
      </c>
      <c r="T29" s="77">
        <v>86.141000000000005</v>
      </c>
      <c r="U29" s="77">
        <v>52.034999999999997</v>
      </c>
      <c r="V29" s="77">
        <v>21.766999999999999</v>
      </c>
      <c r="W29" s="77">
        <v>16.972000000000001</v>
      </c>
      <c r="X29" s="77">
        <v>95.838999999999999</v>
      </c>
      <c r="Y29" s="77">
        <v>101.286</v>
      </c>
      <c r="Z29" s="78"/>
      <c r="AA29" s="79">
        <f>SUM(B29:Z29)</f>
        <v>1159.4279999999999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61.618000000000002</v>
      </c>
      <c r="C31" s="62">
        <f t="shared" si="4"/>
        <v>51.033999999999999</v>
      </c>
      <c r="D31" s="62">
        <f t="shared" si="4"/>
        <v>48.962000000000003</v>
      </c>
      <c r="E31" s="62">
        <f t="shared" si="4"/>
        <v>19.372</v>
      </c>
      <c r="F31" s="62">
        <f t="shared" si="4"/>
        <v>32.966000000000001</v>
      </c>
      <c r="G31" s="62">
        <f t="shared" si="4"/>
        <v>28.992000000000001</v>
      </c>
      <c r="H31" s="62">
        <f t="shared" si="4"/>
        <v>34.124000000000002</v>
      </c>
      <c r="I31" s="62">
        <f t="shared" si="4"/>
        <v>61.713999999999999</v>
      </c>
      <c r="J31" s="62">
        <f t="shared" si="4"/>
        <v>47.177999999999997</v>
      </c>
      <c r="K31" s="62">
        <f t="shared" si="4"/>
        <v>35.177999999999997</v>
      </c>
      <c r="L31" s="62">
        <f t="shared" si="4"/>
        <v>42.381999999999998</v>
      </c>
      <c r="M31" s="62">
        <f t="shared" si="4"/>
        <v>45.500999999999998</v>
      </c>
      <c r="N31" s="62">
        <f t="shared" si="4"/>
        <v>38.67</v>
      </c>
      <c r="O31" s="62">
        <f t="shared" si="4"/>
        <v>46.862000000000002</v>
      </c>
      <c r="P31" s="62">
        <f t="shared" si="4"/>
        <v>42.427</v>
      </c>
      <c r="Q31" s="62">
        <f t="shared" si="4"/>
        <v>48.070999999999998</v>
      </c>
      <c r="R31" s="62">
        <f t="shared" si="4"/>
        <v>21.132999999999999</v>
      </c>
      <c r="S31" s="62">
        <f t="shared" si="4"/>
        <v>79.203999999999994</v>
      </c>
      <c r="T31" s="62">
        <f t="shared" si="4"/>
        <v>86.141000000000005</v>
      </c>
      <c r="U31" s="62">
        <f t="shared" si="4"/>
        <v>52.034999999999997</v>
      </c>
      <c r="V31" s="62">
        <f t="shared" si="4"/>
        <v>21.766999999999999</v>
      </c>
      <c r="W31" s="62">
        <f t="shared" si="4"/>
        <v>16.972000000000001</v>
      </c>
      <c r="X31" s="62">
        <f t="shared" si="4"/>
        <v>95.838999999999999</v>
      </c>
      <c r="Y31" s="62">
        <f t="shared" si="4"/>
        <v>101.286</v>
      </c>
      <c r="Z31" s="63">
        <f t="shared" si="4"/>
        <v>0</v>
      </c>
      <c r="AA31" s="64">
        <f t="shared" si="4"/>
        <v>1159.4279999999999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56.4</v>
      </c>
      <c r="S38" s="99">
        <v>64.599999999999994</v>
      </c>
      <c r="T38" s="99">
        <v>40.200000000000003</v>
      </c>
      <c r="U38" s="99">
        <v>75.2</v>
      </c>
      <c r="V38" s="99">
        <v>89.5</v>
      </c>
      <c r="W38" s="99">
        <v>115.6</v>
      </c>
      <c r="X38" s="99"/>
      <c r="Y38" s="99"/>
      <c r="Z38" s="100"/>
      <c r="AA38" s="79">
        <f t="shared" si="5"/>
        <v>441.5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56.4</v>
      </c>
      <c r="S39" s="88">
        <f t="shared" si="6"/>
        <v>64.599999999999994</v>
      </c>
      <c r="T39" s="88">
        <f t="shared" si="6"/>
        <v>40.200000000000003</v>
      </c>
      <c r="U39" s="88">
        <f t="shared" si="6"/>
        <v>75.2</v>
      </c>
      <c r="V39" s="88">
        <f t="shared" si="6"/>
        <v>89.5</v>
      </c>
      <c r="W39" s="88">
        <f t="shared" si="6"/>
        <v>115.6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56.4</v>
      </c>
      <c r="S46" s="99">
        <v>64.599999999999994</v>
      </c>
      <c r="T46" s="99">
        <v>40.200000000000003</v>
      </c>
      <c r="U46" s="99">
        <v>75.2</v>
      </c>
      <c r="V46" s="99">
        <v>89.5</v>
      </c>
      <c r="W46" s="99">
        <v>115.6</v>
      </c>
      <c r="X46" s="99"/>
      <c r="Y46" s="99"/>
      <c r="Z46" s="100"/>
      <c r="AA46" s="79">
        <f t="shared" si="7"/>
        <v>441.5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56.4</v>
      </c>
      <c r="S48" s="88">
        <f t="shared" si="8"/>
        <v>64.599999999999994</v>
      </c>
      <c r="T48" s="88">
        <f t="shared" si="8"/>
        <v>40.200000000000003</v>
      </c>
      <c r="U48" s="88">
        <f t="shared" si="8"/>
        <v>75.2</v>
      </c>
      <c r="V48" s="88">
        <f t="shared" si="8"/>
        <v>89.5</v>
      </c>
      <c r="W48" s="88">
        <f t="shared" si="8"/>
        <v>115.6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61.618000000000002</v>
      </c>
      <c r="C51" s="88">
        <f t="shared" si="10"/>
        <v>51.033999999999985</v>
      </c>
      <c r="D51" s="88">
        <f t="shared" si="10"/>
        <v>48.961999999999996</v>
      </c>
      <c r="E51" s="88">
        <f t="shared" si="10"/>
        <v>19.372</v>
      </c>
      <c r="F51" s="88">
        <f t="shared" si="10"/>
        <v>32.966000000000001</v>
      </c>
      <c r="G51" s="88">
        <f t="shared" si="10"/>
        <v>28.991999999999997</v>
      </c>
      <c r="H51" s="88">
        <f t="shared" si="10"/>
        <v>34.123999999999995</v>
      </c>
      <c r="I51" s="88">
        <f t="shared" si="10"/>
        <v>61.713999999999999</v>
      </c>
      <c r="J51" s="88">
        <f t="shared" si="10"/>
        <v>47.178000000000004</v>
      </c>
      <c r="K51" s="88">
        <f t="shared" si="10"/>
        <v>35.177999999999997</v>
      </c>
      <c r="L51" s="88">
        <f t="shared" si="10"/>
        <v>42.381999999999998</v>
      </c>
      <c r="M51" s="88">
        <f t="shared" si="10"/>
        <v>45.500999999999998</v>
      </c>
      <c r="N51" s="88">
        <f t="shared" si="10"/>
        <v>38.67</v>
      </c>
      <c r="O51" s="88">
        <f t="shared" si="10"/>
        <v>46.862000000000002</v>
      </c>
      <c r="P51" s="88">
        <f t="shared" si="10"/>
        <v>42.427000000000007</v>
      </c>
      <c r="Q51" s="88">
        <f t="shared" si="10"/>
        <v>48.070999999999998</v>
      </c>
      <c r="R51" s="88">
        <f t="shared" si="10"/>
        <v>77.533000000000001</v>
      </c>
      <c r="S51" s="88">
        <f t="shared" si="10"/>
        <v>143.80399999999997</v>
      </c>
      <c r="T51" s="88">
        <f t="shared" si="10"/>
        <v>126.34100000000001</v>
      </c>
      <c r="U51" s="88">
        <f t="shared" si="10"/>
        <v>127.235</v>
      </c>
      <c r="V51" s="88">
        <f t="shared" si="10"/>
        <v>111.267</v>
      </c>
      <c r="W51" s="88">
        <f t="shared" si="10"/>
        <v>132.572</v>
      </c>
      <c r="X51" s="88">
        <f t="shared" si="10"/>
        <v>95.838999999999999</v>
      </c>
      <c r="Y51" s="88">
        <f t="shared" si="10"/>
        <v>101.28599999999999</v>
      </c>
      <c r="Z51" s="89">
        <f t="shared" si="10"/>
        <v>0</v>
      </c>
      <c r="AA51" s="104">
        <f>SUM(B51:Z51)</f>
        <v>1600.9279999999999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-11</v>
      </c>
      <c r="P4" s="18">
        <v>-7.4</v>
      </c>
      <c r="Q4" s="18">
        <v>-13.8</v>
      </c>
      <c r="R4" s="18">
        <v>56.4</v>
      </c>
      <c r="S4" s="18">
        <v>64.599999999999994</v>
      </c>
      <c r="T4" s="18">
        <v>40.200000000000003</v>
      </c>
      <c r="U4" s="18">
        <v>75.2</v>
      </c>
      <c r="V4" s="18">
        <v>89.5</v>
      </c>
      <c r="W4" s="18">
        <v>115.6</v>
      </c>
      <c r="X4" s="18"/>
      <c r="Y4" s="18"/>
      <c r="Z4" s="19"/>
      <c r="AA4" s="111">
        <f>SUM(B4:Z4)</f>
        <v>409.29999999999995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101.93</v>
      </c>
      <c r="C7" s="117">
        <v>97.33</v>
      </c>
      <c r="D7" s="117">
        <v>94.68</v>
      </c>
      <c r="E7" s="117">
        <v>89.62</v>
      </c>
      <c r="F7" s="117">
        <v>90</v>
      </c>
      <c r="G7" s="117">
        <v>91.6</v>
      </c>
      <c r="H7" s="117">
        <v>99.01</v>
      </c>
      <c r="I7" s="117">
        <v>88.85</v>
      </c>
      <c r="J7" s="117">
        <v>82.52</v>
      </c>
      <c r="K7" s="117">
        <v>81.459999999999994</v>
      </c>
      <c r="L7" s="117">
        <v>72.87</v>
      </c>
      <c r="M7" s="117">
        <v>45.89</v>
      </c>
      <c r="N7" s="117">
        <v>58.81</v>
      </c>
      <c r="O7" s="117">
        <v>50</v>
      </c>
      <c r="P7" s="117">
        <v>49</v>
      </c>
      <c r="Q7" s="117">
        <v>49</v>
      </c>
      <c r="R7" s="117">
        <v>100.34</v>
      </c>
      <c r="S7" s="117">
        <v>97.5</v>
      </c>
      <c r="T7" s="117">
        <v>109.22</v>
      </c>
      <c r="U7" s="117">
        <v>132</v>
      </c>
      <c r="V7" s="117">
        <v>153</v>
      </c>
      <c r="W7" s="117">
        <v>134.69999999999999</v>
      </c>
      <c r="X7" s="117">
        <v>115.05</v>
      </c>
      <c r="Y7" s="117">
        <v>104.66</v>
      </c>
      <c r="Z7" s="118"/>
      <c r="AA7" s="119">
        <f>IF(SUM(B7:Z7)&lt;&gt;0,AVERAGEIF(B7:Z7,"&lt;&gt;"""),"")</f>
        <v>91.21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11</v>
      </c>
      <c r="P15" s="133">
        <v>7.4</v>
      </c>
      <c r="Q15" s="133">
        <v>13.8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11</v>
      </c>
      <c r="P16" s="135">
        <f t="shared" si="1"/>
        <v>7.4</v>
      </c>
      <c r="Q16" s="135">
        <f t="shared" si="1"/>
        <v>13.8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56.4</v>
      </c>
      <c r="S23" s="133">
        <v>64.599999999999994</v>
      </c>
      <c r="T23" s="133">
        <v>40.200000000000003</v>
      </c>
      <c r="U23" s="133">
        <v>75.2</v>
      </c>
      <c r="V23" s="133">
        <v>89.5</v>
      </c>
      <c r="W23" s="133">
        <v>115.6</v>
      </c>
      <c r="X23" s="133"/>
      <c r="Y23" s="133"/>
      <c r="Z23" s="131"/>
      <c r="AA23" s="132">
        <f t="shared" si="2"/>
        <v>441.5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56.4</v>
      </c>
      <c r="S24" s="135">
        <f t="shared" si="3"/>
        <v>64.599999999999994</v>
      </c>
      <c r="T24" s="135">
        <f t="shared" si="3"/>
        <v>40.200000000000003</v>
      </c>
      <c r="U24" s="135">
        <f t="shared" si="3"/>
        <v>75.2</v>
      </c>
      <c r="V24" s="135">
        <f t="shared" si="3"/>
        <v>89.5</v>
      </c>
      <c r="W24" s="135">
        <f t="shared" si="3"/>
        <v>115.6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441.5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2023-08-18T13:19:02Z</dcterms:created>
  <dcterms:modified xsi:type="dcterms:W3CDTF">2023-08-18T13:19:03Z</dcterms:modified>
</cp:coreProperties>
</file>