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<sst xmlns="http://schemas.openxmlformats.org/spreadsheetml/2006/main" count="117" uniqueCount="53">
  <si>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17/08/2023 16:26:41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</si>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</sst>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66-4BB6-B7D1-5CAC4E6707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66-4BB6-B7D1-5CAC4E6707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2.42</c:v>
                </c:pt>
                <c:pt idx="3">
                  <c:v>13.971</c:v>
                </c:pt>
                <c:pt idx="4">
                  <c:v>9.3879999999999999</c:v>
                </c:pt>
                <c:pt idx="5">
                  <c:v>38.262</c:v>
                </c:pt>
                <c:pt idx="6">
                  <c:v>98.408000000000001</c:v>
                </c:pt>
                <c:pt idx="7">
                  <c:v>41.445999999999998</c:v>
                </c:pt>
                <c:pt idx="8">
                  <c:v>5.306</c:v>
                </c:pt>
                <c:pt idx="9">
                  <c:v>42.045999999999999</c:v>
                </c:pt>
                <c:pt idx="10">
                  <c:v>59.665999999999997</c:v>
                </c:pt>
                <c:pt idx="11">
                  <c:v>32.545000000000002</c:v>
                </c:pt>
                <c:pt idx="12">
                  <c:v>30.667000000000002</c:v>
                </c:pt>
                <c:pt idx="13">
                  <c:v>40.417000000000002</c:v>
                </c:pt>
                <c:pt idx="14">
                  <c:v>20</c:v>
                </c:pt>
                <c:pt idx="15">
                  <c:v>38.22</c:v>
                </c:pt>
                <c:pt idx="16">
                  <c:v>38.131</c:v>
                </c:pt>
                <c:pt idx="1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6-4BB6-B7D1-5CAC4E6707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18.3</c:v>
                </c:pt>
                <c:pt idx="14">
                  <c:v>46.9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33.700000000000003</c:v>
                </c:pt>
                <c:pt idx="22">
                  <c:v>10.3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6-4BB6-B7D1-5CAC4E6707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34.415999999999997</c:v>
                </c:pt>
                <c:pt idx="1">
                  <c:v>25.556000000000001</c:v>
                </c:pt>
                <c:pt idx="2">
                  <c:v>9.7569999999999997</c:v>
                </c:pt>
                <c:pt idx="3">
                  <c:v>3.2240000000000002</c:v>
                </c:pt>
                <c:pt idx="4">
                  <c:v>2.9740000000000002</c:v>
                </c:pt>
                <c:pt idx="5">
                  <c:v>3.8639999999999999</c:v>
                </c:pt>
                <c:pt idx="6">
                  <c:v>2.8439999999999999</c:v>
                </c:pt>
                <c:pt idx="7">
                  <c:v>2.7429999999999999</c:v>
                </c:pt>
                <c:pt idx="8">
                  <c:v>4.2899999999999991</c:v>
                </c:pt>
                <c:pt idx="9">
                  <c:v>6.9820000000000002</c:v>
                </c:pt>
                <c:pt idx="10">
                  <c:v>7.843</c:v>
                </c:pt>
                <c:pt idx="11">
                  <c:v>7.7059999999999995</c:v>
                </c:pt>
                <c:pt idx="12">
                  <c:v>7.6559999999999997</c:v>
                </c:pt>
                <c:pt idx="13">
                  <c:v>5.8599999999999994</c:v>
                </c:pt>
                <c:pt idx="14">
                  <c:v>6.08</c:v>
                </c:pt>
                <c:pt idx="15">
                  <c:v>10.719999999999999</c:v>
                </c:pt>
                <c:pt idx="16">
                  <c:v>7.7060000000000013</c:v>
                </c:pt>
                <c:pt idx="17">
                  <c:v>4.8639999999999999</c:v>
                </c:pt>
                <c:pt idx="18">
                  <c:v>6.3920000000000003</c:v>
                </c:pt>
                <c:pt idx="19">
                  <c:v>12.256999999999998</c:v>
                </c:pt>
                <c:pt idx="20">
                  <c:v>22.245000000000001</c:v>
                </c:pt>
                <c:pt idx="21">
                  <c:v>23.041</c:v>
                </c:pt>
                <c:pt idx="22">
                  <c:v>25.138000000000002</c:v>
                </c:pt>
                <c:pt idx="23">
                  <c:v>24.972000000000001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6-4BB6-B7D1-5CAC4E6707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66-4BB6-B7D1-5CAC4E6707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66-4BB6-B7D1-5CAC4E67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64.316999999999993</c:v>
                </c:pt>
                <c:pt idx="1">
                  <c:v>32.404000000000003</c:v>
                </c:pt>
                <c:pt idx="2">
                  <c:v>65.92</c:v>
                </c:pt>
                <c:pt idx="3">
                  <c:v>23.390999999999998</c:v>
                </c:pt>
                <c:pt idx="4">
                  <c:v>19.899000000000001</c:v>
                </c:pt>
                <c:pt idx="5">
                  <c:v>46.968999999999994</c:v>
                </c:pt>
                <c:pt idx="6">
                  <c:v>132.202</c:v>
                </c:pt>
                <c:pt idx="7">
                  <c:v>85.02300000000001</c:v>
                </c:pt>
                <c:pt idx="8">
                  <c:v>79.64</c:v>
                </c:pt>
                <c:pt idx="9">
                  <c:v>49.777999999999992</c:v>
                </c:pt>
                <c:pt idx="10">
                  <c:v>67.769000000000005</c:v>
                </c:pt>
                <c:pt idx="11">
                  <c:v>41.250999999999998</c:v>
                </c:pt>
                <c:pt idx="12">
                  <c:v>40.773000000000003</c:v>
                </c:pt>
                <c:pt idx="13">
                  <c:v>65.812999999999988</c:v>
                </c:pt>
                <c:pt idx="14">
                  <c:v>74.019000000000005</c:v>
                </c:pt>
                <c:pt idx="15">
                  <c:v>124.429</c:v>
                </c:pt>
                <c:pt idx="16">
                  <c:v>154.92800000000003</c:v>
                </c:pt>
                <c:pt idx="17">
                  <c:v>100.15700000000001</c:v>
                </c:pt>
                <c:pt idx="18">
                  <c:v>125.354</c:v>
                </c:pt>
                <c:pt idx="19">
                  <c:v>53.03</c:v>
                </c:pt>
                <c:pt idx="20">
                  <c:v>52.024999999999999</c:v>
                </c:pt>
                <c:pt idx="21">
                  <c:v>74.66500000000002</c:v>
                </c:pt>
                <c:pt idx="22">
                  <c:v>66.991</c:v>
                </c:pt>
                <c:pt idx="23">
                  <c:v>53.894999999999996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66-4BB6-B7D1-5CAC4E67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101.01</c:v>
                </c:pt>
                <c:pt idx="1">
                  <c:v>99</c:v>
                </c:pt>
                <c:pt idx="2">
                  <c:v>96</c:v>
                </c:pt>
                <c:pt idx="3">
                  <c:v>105.79</c:v>
                </c:pt>
                <c:pt idx="4">
                  <c:v>105.16</c:v>
                </c:pt>
                <c:pt idx="5">
                  <c:v>98.27</c:v>
                </c:pt>
                <c:pt idx="6">
                  <c:v>107.8</c:v>
                </c:pt>
                <c:pt idx="7">
                  <c:v>106.55</c:v>
                </c:pt>
                <c:pt idx="8">
                  <c:v>97.5</c:v>
                </c:pt>
                <c:pt idx="9">
                  <c:v>102.07</c:v>
                </c:pt>
                <c:pt idx="10">
                  <c:v>95.85</c:v>
                </c:pt>
                <c:pt idx="11">
                  <c:v>91.28</c:v>
                </c:pt>
                <c:pt idx="12">
                  <c:v>87</c:v>
                </c:pt>
                <c:pt idx="13">
                  <c:v>83.85</c:v>
                </c:pt>
                <c:pt idx="14">
                  <c:v>84.16</c:v>
                </c:pt>
                <c:pt idx="15">
                  <c:v>91</c:v>
                </c:pt>
                <c:pt idx="16">
                  <c:v>103.99</c:v>
                </c:pt>
                <c:pt idx="17">
                  <c:v>105</c:v>
                </c:pt>
                <c:pt idx="18">
                  <c:v>130</c:v>
                </c:pt>
                <c:pt idx="19">
                  <c:v>175.55</c:v>
                </c:pt>
                <c:pt idx="20">
                  <c:v>175.46</c:v>
                </c:pt>
                <c:pt idx="21">
                  <c:v>115.1</c:v>
                </c:pt>
                <c:pt idx="22">
                  <c:v>111.74</c:v>
                </c:pt>
                <c:pt idx="23">
                  <c:v>113.23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66-4BB6-B7D1-5CAC4E67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64.316999999999993</v>
      </c>
      <c r="C4" s="18">
        <v>32.404000000000003</v>
      </c>
      <c r="D4" s="18">
        <v>65.870999999999995</v>
      </c>
      <c r="E4" s="18">
        <v>23.391000000000002</v>
      </c>
      <c r="F4" s="18">
        <v>19.899000000000001</v>
      </c>
      <c r="G4" s="18">
        <v>46.969000000000001</v>
      </c>
      <c r="H4" s="18">
        <v>132.15599999999998</v>
      </c>
      <c r="I4" s="18">
        <v>85.022999999999996</v>
      </c>
      <c r="J4" s="18">
        <v>79.64</v>
      </c>
      <c r="K4" s="18">
        <v>49.777999999999999</v>
      </c>
      <c r="L4" s="18">
        <v>67.769000000000005</v>
      </c>
      <c r="M4" s="18">
        <v>41.251000000000005</v>
      </c>
      <c r="N4" s="18">
        <v>40.773000000000003</v>
      </c>
      <c r="O4" s="18">
        <v>65.827000000000012</v>
      </c>
      <c r="P4" s="18">
        <v>73.97</v>
      </c>
      <c r="Q4" s="18">
        <v>124.455</v>
      </c>
      <c r="R4" s="18">
        <v>154.95100000000002</v>
      </c>
      <c r="S4" s="18">
        <v>100.123</v>
      </c>
      <c r="T4" s="18">
        <v>125.30499999999999</v>
      </c>
      <c r="U4" s="18">
        <v>53.029000000000003</v>
      </c>
      <c r="V4" s="18">
        <v>51.998000000000005</v>
      </c>
      <c r="W4" s="18">
        <v>74.644999999999996</v>
      </c>
      <c r="X4" s="18">
        <v>66.965999999999994</v>
      </c>
      <c r="Y4" s="18">
        <v>53.89</v>
      </c>
      <c r="Z4" s="19"/>
      <c r="AA4" s="20">
        <f>SUM(B4:Z4)</f>
        <v>1694.4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101.01</v>
      </c>
      <c r="C7" s="28">
        <v>99</v>
      </c>
      <c r="D7" s="28">
        <v>96</v>
      </c>
      <c r="E7" s="28">
        <v>105.79</v>
      </c>
      <c r="F7" s="28">
        <v>105.16</v>
      </c>
      <c r="G7" s="28">
        <v>98.27</v>
      </c>
      <c r="H7" s="28">
        <v>107.8</v>
      </c>
      <c r="I7" s="28">
        <v>106.55</v>
      </c>
      <c r="J7" s="28">
        <v>97.5</v>
      </c>
      <c r="K7" s="28">
        <v>102.07</v>
      </c>
      <c r="L7" s="28">
        <v>95.85</v>
      </c>
      <c r="M7" s="28">
        <v>91.28</v>
      </c>
      <c r="N7" s="28">
        <v>87</v>
      </c>
      <c r="O7" s="28">
        <v>83.85</v>
      </c>
      <c r="P7" s="28">
        <v>84.16</v>
      </c>
      <c r="Q7" s="28">
        <v>91</v>
      </c>
      <c r="R7" s="28">
        <v>103.99</v>
      </c>
      <c r="S7" s="28">
        <v>105</v>
      </c>
      <c r="T7" s="28">
        <v>130</v>
      </c>
      <c r="U7" s="28">
        <v>175.55</v>
      </c>
      <c r="V7" s="28">
        <v>175.46</v>
      </c>
      <c r="W7" s="28">
        <v>115.1</v>
      </c>
      <c r="X7" s="28">
        <v>111.74</v>
      </c>
      <c r="Y7" s="28">
        <v>113.23</v>
      </c>
      <c r="Z7" s="29"/>
      <c r="AA7" s="30">
        <f>IF(SUM(B7:Z7)&lt;&gt;0,AVERAGEIF(B7:Z7,"&lt;&gt;"""),"")</f>
        <v>107.59833333333331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2.42</v>
      </c>
      <c r="D12" s="52"/>
      <c r="E12" s="52">
        <v>13.971</v>
      </c>
      <c r="F12" s="52">
        <v>9.3879999999999999</v>
      </c>
      <c r="G12" s="52">
        <v>38.262</v>
      </c>
      <c r="H12" s="52">
        <v>98.408000000000001</v>
      </c>
      <c r="I12" s="52">
        <v>41.445999999999998</v>
      </c>
      <c r="J12" s="52">
        <v>5.306</v>
      </c>
      <c r="K12" s="52">
        <v>42.045999999999999</v>
      </c>
      <c r="L12" s="52">
        <v>59.665999999999997</v>
      </c>
      <c r="M12" s="52">
        <v>32.545000000000002</v>
      </c>
      <c r="N12" s="52">
        <v>30.667000000000002</v>
      </c>
      <c r="O12" s="52">
        <v>40.417000000000002</v>
      </c>
      <c r="P12" s="52">
        <v>20</v>
      </c>
      <c r="Q12" s="52">
        <v>38.22</v>
      </c>
      <c r="R12" s="52">
        <v>38.131</v>
      </c>
      <c r="S12" s="52"/>
      <c r="T12" s="52">
        <v>80</v>
      </c>
      <c r="U12" s="52"/>
      <c r="V12" s="52"/>
      <c r="W12" s="52"/>
      <c r="X12" s="52"/>
      <c r="Y12" s="52"/>
      <c r="Z12" s="53"/>
      <c r="AA12" s="54">
        <f t="shared" si="0"/>
        <v>590.89300000000003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34.415999999999997</v>
      </c>
      <c r="C14" s="57">
        <v>25.556000000000001</v>
      </c>
      <c r="D14" s="57">
        <v>9.7569999999999997</v>
      </c>
      <c r="E14" s="57">
        <v>3.2240000000000002</v>
      </c>
      <c r="F14" s="57">
        <v>2.9740000000000002</v>
      </c>
      <c r="G14" s="57">
        <v>3.8639999999999999</v>
      </c>
      <c r="H14" s="57">
        <v>2.8439999999999999</v>
      </c>
      <c r="I14" s="57">
        <v>2.7429999999999999</v>
      </c>
      <c r="J14" s="57">
        <v>4.2899999999999991</v>
      </c>
      <c r="K14" s="57">
        <v>6.9820000000000002</v>
      </c>
      <c r="L14" s="57">
        <v>7.843</v>
      </c>
      <c r="M14" s="57">
        <v>7.7059999999999995</v>
      </c>
      <c r="N14" s="57">
        <v>7.6559999999999997</v>
      </c>
      <c r="O14" s="57">
        <v>5.8599999999999994</v>
      </c>
      <c r="P14" s="57">
        <v>6.08</v>
      </c>
      <c r="Q14" s="57">
        <v>10.719999999999999</v>
      </c>
      <c r="R14" s="57">
        <v>7.7060000000000013</v>
      </c>
      <c r="S14" s="57">
        <v>4.8639999999999999</v>
      </c>
      <c r="T14" s="57">
        <v>6.3920000000000003</v>
      </c>
      <c r="U14" s="57">
        <v>12.256999999999998</v>
      </c>
      <c r="V14" s="57">
        <v>22.245000000000001</v>
      </c>
      <c r="W14" s="57">
        <v>23.041</v>
      </c>
      <c r="X14" s="57">
        <v>25.138000000000002</v>
      </c>
      <c r="Y14" s="57">
        <v>24.972000000000001</v>
      </c>
      <c r="Z14" s="58"/>
      <c r="AA14" s="59">
        <f t="shared" si="0"/>
        <v>269.13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34.415999999999997</v>
      </c>
      <c r="C16" s="62">
        <f t="shared" ref="C16:Z16" si="1">IF(LEN(C$2)&gt;0,SUM(C10:C15),"")</f>
        <v>27.975999999999999</v>
      </c>
      <c r="D16" s="62">
        <f t="shared" si="1"/>
        <v>9.7569999999999997</v>
      </c>
      <c r="E16" s="62">
        <f t="shared" si="1"/>
        <v>17.195</v>
      </c>
      <c r="F16" s="62">
        <f t="shared" si="1"/>
        <v>12.362</v>
      </c>
      <c r="G16" s="62">
        <f t="shared" si="1"/>
        <v>42.125999999999998</v>
      </c>
      <c r="H16" s="62">
        <f t="shared" si="1"/>
        <v>101.252</v>
      </c>
      <c r="I16" s="62">
        <f t="shared" si="1"/>
        <v>44.189</v>
      </c>
      <c r="J16" s="62">
        <f t="shared" si="1"/>
        <v>9.5960000000000001</v>
      </c>
      <c r="K16" s="62">
        <f t="shared" si="1"/>
        <v>49.027999999999999</v>
      </c>
      <c r="L16" s="62">
        <f t="shared" si="1"/>
        <v>67.509</v>
      </c>
      <c r="M16" s="62">
        <f t="shared" si="1"/>
        <v>40.251000000000005</v>
      </c>
      <c r="N16" s="62">
        <f t="shared" si="1"/>
        <v>38.323</v>
      </c>
      <c r="O16" s="62">
        <f t="shared" si="1"/>
        <v>46.277000000000001</v>
      </c>
      <c r="P16" s="62">
        <f t="shared" si="1"/>
        <v>26.08</v>
      </c>
      <c r="Q16" s="62">
        <f t="shared" si="1"/>
        <v>48.94</v>
      </c>
      <c r="R16" s="62">
        <f t="shared" si="1"/>
        <v>45.837000000000003</v>
      </c>
      <c r="S16" s="62">
        <f t="shared" si="1"/>
        <v>4.8639999999999999</v>
      </c>
      <c r="T16" s="62">
        <f t="shared" si="1"/>
        <v>86.391999999999996</v>
      </c>
      <c r="U16" s="62">
        <f t="shared" si="1"/>
        <v>12.256999999999998</v>
      </c>
      <c r="V16" s="62">
        <f t="shared" si="1"/>
        <v>22.245000000000001</v>
      </c>
      <c r="W16" s="62">
        <f t="shared" si="1"/>
        <v>23.041</v>
      </c>
      <c r="X16" s="62">
        <f t="shared" si="1"/>
        <v>25.138000000000002</v>
      </c>
      <c r="Y16" s="62">
        <f t="shared" si="1"/>
        <v>24.972000000000001</v>
      </c>
      <c r="Z16" s="63" t="str">
        <f t="shared" si="1"/>
        <v/>
      </c>
      <c r="AA16" s="64">
        <f>SUM(AA10:AA15)</f>
        <v>860.02300000000002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28.651000000000003</v>
      </c>
      <c r="C20" s="77">
        <v>3.4550000000000001</v>
      </c>
      <c r="D20" s="77">
        <v>3.3360000000000003</v>
      </c>
      <c r="E20" s="77">
        <v>4.726</v>
      </c>
      <c r="F20" s="77">
        <v>4.5670000000000002</v>
      </c>
      <c r="G20" s="77">
        <v>3.1030000000000002</v>
      </c>
      <c r="H20" s="77">
        <v>28.414000000000001</v>
      </c>
      <c r="I20" s="77">
        <v>28.594000000000001</v>
      </c>
      <c r="J20" s="77">
        <v>68.304000000000002</v>
      </c>
      <c r="K20" s="77"/>
      <c r="L20" s="77"/>
      <c r="M20" s="77"/>
      <c r="N20" s="77"/>
      <c r="O20" s="77"/>
      <c r="P20" s="77"/>
      <c r="Q20" s="77">
        <v>73.483000000000004</v>
      </c>
      <c r="R20" s="77">
        <v>64.691000000000003</v>
      </c>
      <c r="S20" s="77">
        <v>85.259</v>
      </c>
      <c r="T20" s="77">
        <v>37.662999999999997</v>
      </c>
      <c r="U20" s="77">
        <v>38.771999999999998</v>
      </c>
      <c r="V20" s="77">
        <v>29.753000000000004</v>
      </c>
      <c r="W20" s="77">
        <v>15.914</v>
      </c>
      <c r="X20" s="77">
        <v>29.277999999999999</v>
      </c>
      <c r="Y20" s="77">
        <v>27.167999999999999</v>
      </c>
      <c r="Z20" s="78"/>
      <c r="AA20" s="79">
        <f t="shared" si="2"/>
        <v>575.13100000000009</v>
      </c>
    </row>
    <row r="21" spans="1:27" ht="24.95" customHeight="1" x14ac:dyDescent="0.2">
      <c r="A21" s="75" t="s">
        <v>16</v>
      </c>
      <c r="B21" s="80">
        <v>1.25</v>
      </c>
      <c r="C21" s="81">
        <v>0.97299999999999998</v>
      </c>
      <c r="D21" s="81">
        <v>0.27800000000000002</v>
      </c>
      <c r="E21" s="81">
        <v>1.47</v>
      </c>
      <c r="F21" s="81">
        <v>2.97</v>
      </c>
      <c r="G21" s="81">
        <v>1.74</v>
      </c>
      <c r="H21" s="81">
        <v>2.4900000000000002</v>
      </c>
      <c r="I21" s="81">
        <v>12.24</v>
      </c>
      <c r="J21" s="81">
        <v>1.74</v>
      </c>
      <c r="K21" s="81">
        <v>0.75</v>
      </c>
      <c r="L21" s="81">
        <v>0.26</v>
      </c>
      <c r="M21" s="81">
        <v>1</v>
      </c>
      <c r="N21" s="81">
        <v>0.75</v>
      </c>
      <c r="O21" s="81">
        <v>1.25</v>
      </c>
      <c r="P21" s="81">
        <v>0.99</v>
      </c>
      <c r="Q21" s="81">
        <v>2.032</v>
      </c>
      <c r="R21" s="81">
        <v>44.423000000000002</v>
      </c>
      <c r="S21" s="81">
        <v>10</v>
      </c>
      <c r="T21" s="81">
        <v>1.25</v>
      </c>
      <c r="U21" s="81">
        <v>2</v>
      </c>
      <c r="V21" s="81"/>
      <c r="W21" s="81">
        <v>1.99</v>
      </c>
      <c r="X21" s="81">
        <v>2.25</v>
      </c>
      <c r="Y21" s="81">
        <v>1.75</v>
      </c>
      <c r="Z21" s="78"/>
      <c r="AA21" s="79">
        <f t="shared" si="2"/>
        <v>95.845999999999989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29.901000000000003</v>
      </c>
      <c r="C25" s="88">
        <f t="shared" ref="C25:Z25" si="3">IF(LEN(C$2)&gt;0,SUM(C19:C24),"")</f>
        <v>4.4279999999999999</v>
      </c>
      <c r="D25" s="88">
        <f t="shared" si="3"/>
        <v>3.6140000000000003</v>
      </c>
      <c r="E25" s="88">
        <f t="shared" si="3"/>
        <v>6.1959999999999997</v>
      </c>
      <c r="F25" s="88">
        <f t="shared" si="3"/>
        <v>7.5370000000000008</v>
      </c>
      <c r="G25" s="88">
        <f t="shared" si="3"/>
        <v>4.843</v>
      </c>
      <c r="H25" s="88">
        <f t="shared" si="3"/>
        <v>30.904000000000003</v>
      </c>
      <c r="I25" s="88">
        <f t="shared" si="3"/>
        <v>40.834000000000003</v>
      </c>
      <c r="J25" s="88">
        <f t="shared" si="3"/>
        <v>70.043999999999997</v>
      </c>
      <c r="K25" s="88">
        <f t="shared" si="3"/>
        <v>0.75</v>
      </c>
      <c r="L25" s="88">
        <f t="shared" si="3"/>
        <v>0.26</v>
      </c>
      <c r="M25" s="88">
        <f t="shared" si="3"/>
        <v>1</v>
      </c>
      <c r="N25" s="88">
        <f t="shared" si="3"/>
        <v>0.75</v>
      </c>
      <c r="O25" s="88">
        <f t="shared" si="3"/>
        <v>1.25</v>
      </c>
      <c r="P25" s="88">
        <f t="shared" si="3"/>
        <v>0.99</v>
      </c>
      <c r="Q25" s="88">
        <f t="shared" si="3"/>
        <v>75.515000000000001</v>
      </c>
      <c r="R25" s="88">
        <f t="shared" si="3"/>
        <v>109.114</v>
      </c>
      <c r="S25" s="88">
        <f t="shared" si="3"/>
        <v>95.259</v>
      </c>
      <c r="T25" s="88">
        <f t="shared" si="3"/>
        <v>38.912999999999997</v>
      </c>
      <c r="U25" s="88">
        <f t="shared" si="3"/>
        <v>40.771999999999998</v>
      </c>
      <c r="V25" s="88">
        <f t="shared" si="3"/>
        <v>29.753000000000004</v>
      </c>
      <c r="W25" s="88">
        <f t="shared" si="3"/>
        <v>17.904</v>
      </c>
      <c r="X25" s="88">
        <f t="shared" si="3"/>
        <v>31.527999999999999</v>
      </c>
      <c r="Y25" s="88">
        <f t="shared" si="3"/>
        <v>28.917999999999999</v>
      </c>
      <c r="Z25" s="89" t="str">
        <f t="shared" si="3"/>
        <v/>
      </c>
      <c r="AA25" s="90">
        <f>SUM(AA19:AA24)</f>
        <v>670.97700000000009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64.316999999999993</v>
      </c>
      <c r="C29" s="77">
        <v>32.404000000000003</v>
      </c>
      <c r="D29" s="77">
        <v>13.371</v>
      </c>
      <c r="E29" s="77">
        <v>23.390999999999998</v>
      </c>
      <c r="F29" s="77">
        <v>19.899000000000001</v>
      </c>
      <c r="G29" s="77">
        <v>46.969000000000001</v>
      </c>
      <c r="H29" s="77">
        <v>132.15600000000001</v>
      </c>
      <c r="I29" s="77">
        <v>85.022999999999996</v>
      </c>
      <c r="J29" s="77">
        <v>79.64</v>
      </c>
      <c r="K29" s="77">
        <v>49.777999999999999</v>
      </c>
      <c r="L29" s="77">
        <v>67.769000000000005</v>
      </c>
      <c r="M29" s="77">
        <v>41.250999999999998</v>
      </c>
      <c r="N29" s="77">
        <v>39.073</v>
      </c>
      <c r="O29" s="77">
        <v>47.527000000000001</v>
      </c>
      <c r="P29" s="77">
        <v>27.07</v>
      </c>
      <c r="Q29" s="77">
        <v>124.455</v>
      </c>
      <c r="R29" s="77">
        <v>154.95099999999999</v>
      </c>
      <c r="S29" s="77">
        <v>100.123</v>
      </c>
      <c r="T29" s="77">
        <v>125.30500000000001</v>
      </c>
      <c r="U29" s="77">
        <v>53.029000000000003</v>
      </c>
      <c r="V29" s="77">
        <v>51.997999999999998</v>
      </c>
      <c r="W29" s="77">
        <v>40.945</v>
      </c>
      <c r="X29" s="77">
        <v>56.665999999999997</v>
      </c>
      <c r="Y29" s="77">
        <v>53.89</v>
      </c>
      <c r="Z29" s="78"/>
      <c r="AA29" s="79">
        <f>SUM(B29:Z29)</f>
        <v>1531.0000000000002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64.316999999999993</v>
      </c>
      <c r="C31" s="62">
        <f t="shared" ref="C31:Z31" si="4">IF(LEN(C$2)&gt;0,SUM(C28:C30),"")</f>
        <v>32.404000000000003</v>
      </c>
      <c r="D31" s="62">
        <f t="shared" si="4"/>
        <v>13.371</v>
      </c>
      <c r="E31" s="62">
        <f t="shared" si="4"/>
        <v>23.390999999999998</v>
      </c>
      <c r="F31" s="62">
        <f t="shared" si="4"/>
        <v>19.899000000000001</v>
      </c>
      <c r="G31" s="62">
        <f t="shared" si="4"/>
        <v>46.969000000000001</v>
      </c>
      <c r="H31" s="62">
        <f t="shared" si="4"/>
        <v>132.15600000000001</v>
      </c>
      <c r="I31" s="62">
        <f t="shared" si="4"/>
        <v>85.022999999999996</v>
      </c>
      <c r="J31" s="62">
        <f t="shared" si="4"/>
        <v>79.64</v>
      </c>
      <c r="K31" s="62">
        <f t="shared" si="4"/>
        <v>49.777999999999999</v>
      </c>
      <c r="L31" s="62">
        <f t="shared" si="4"/>
        <v>67.769000000000005</v>
      </c>
      <c r="M31" s="62">
        <f t="shared" si="4"/>
        <v>41.250999999999998</v>
      </c>
      <c r="N31" s="62">
        <f t="shared" si="4"/>
        <v>39.073</v>
      </c>
      <c r="O31" s="62">
        <f t="shared" si="4"/>
        <v>47.527000000000001</v>
      </c>
      <c r="P31" s="62">
        <f t="shared" si="4"/>
        <v>27.07</v>
      </c>
      <c r="Q31" s="62">
        <f t="shared" si="4"/>
        <v>124.455</v>
      </c>
      <c r="R31" s="62">
        <f t="shared" si="4"/>
        <v>154.95099999999999</v>
      </c>
      <c r="S31" s="62">
        <f t="shared" si="4"/>
        <v>100.123</v>
      </c>
      <c r="T31" s="62">
        <f t="shared" si="4"/>
        <v>125.30500000000001</v>
      </c>
      <c r="U31" s="62">
        <f t="shared" si="4"/>
        <v>53.029000000000003</v>
      </c>
      <c r="V31" s="62">
        <f t="shared" si="4"/>
        <v>51.997999999999998</v>
      </c>
      <c r="W31" s="62">
        <f t="shared" si="4"/>
        <v>40.945</v>
      </c>
      <c r="X31" s="62">
        <f t="shared" si="4"/>
        <v>56.665999999999997</v>
      </c>
      <c r="Y31" s="62">
        <f t="shared" si="4"/>
        <v>53.89</v>
      </c>
      <c r="Z31" s="63" t="str">
        <f t="shared" si="4"/>
        <v/>
      </c>
      <c r="AA31" s="64">
        <f>SUM(AA28:AA30)</f>
        <v>1531.0000000000002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52.5</v>
      </c>
      <c r="E38" s="99"/>
      <c r="F38" s="99"/>
      <c r="G38" s="99"/>
      <c r="H38" s="99"/>
      <c r="I38" s="99"/>
      <c r="J38" s="99"/>
      <c r="K38" s="99"/>
      <c r="L38" s="99"/>
      <c r="M38" s="99"/>
      <c r="N38" s="99">
        <v>1.7</v>
      </c>
      <c r="O38" s="99">
        <v>18.3</v>
      </c>
      <c r="P38" s="99">
        <v>46.9</v>
      </c>
      <c r="Q38" s="99"/>
      <c r="R38" s="99"/>
      <c r="S38" s="99"/>
      <c r="T38" s="99"/>
      <c r="U38" s="99"/>
      <c r="V38" s="99"/>
      <c r="W38" s="99">
        <v>33.700000000000003</v>
      </c>
      <c r="X38" s="99">
        <v>10.3</v>
      </c>
      <c r="Y38" s="99"/>
      <c r="Z38" s="100"/>
      <c r="AA38" s="79">
        <f t="shared" si="5"/>
        <v>163.40000000000003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52.5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1.7</v>
      </c>
      <c r="O39" s="88">
        <f t="shared" si="6"/>
        <v>18.3</v>
      </c>
      <c r="P39" s="88">
        <f t="shared" si="6"/>
        <v>46.9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33.700000000000003</v>
      </c>
      <c r="X39" s="88">
        <f t="shared" si="6"/>
        <v>10.3</v>
      </c>
      <c r="Y39" s="88">
        <f t="shared" si="6"/>
        <v>0</v>
      </c>
      <c r="Z39" s="89" t="str">
        <f t="shared" si="6"/>
        <v/>
      </c>
      <c r="AA39" s="90">
        <f t="shared" si="5"/>
        <v>163.40000000000003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52.5</v>
      </c>
      <c r="E46" s="99"/>
      <c r="F46" s="99"/>
      <c r="G46" s="99"/>
      <c r="H46" s="99"/>
      <c r="I46" s="99"/>
      <c r="J46" s="99"/>
      <c r="K46" s="99"/>
      <c r="L46" s="99"/>
      <c r="M46" s="99"/>
      <c r="N46" s="99">
        <v>1.7</v>
      </c>
      <c r="O46" s="99">
        <v>18.3</v>
      </c>
      <c r="P46" s="99">
        <v>46.9</v>
      </c>
      <c r="Q46" s="99"/>
      <c r="R46" s="99"/>
      <c r="S46" s="99"/>
      <c r="T46" s="99"/>
      <c r="U46" s="99"/>
      <c r="V46" s="99"/>
      <c r="W46" s="99">
        <v>33.700000000000003</v>
      </c>
      <c r="X46" s="99">
        <v>10.3</v>
      </c>
      <c r="Y46" s="99"/>
      <c r="Z46" s="100"/>
      <c r="AA46" s="79">
        <f t="shared" si="7"/>
        <v>163.40000000000003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52.5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1.7</v>
      </c>
      <c r="O48" s="88">
        <f t="shared" si="8"/>
        <v>18.3</v>
      </c>
      <c r="P48" s="88">
        <f t="shared" si="8"/>
        <v>46.9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33.700000000000003</v>
      </c>
      <c r="X48" s="88">
        <f t="shared" si="8"/>
        <v>10.3</v>
      </c>
      <c r="Y48" s="88">
        <f t="shared" si="8"/>
        <v>0</v>
      </c>
      <c r="Z48" s="89" t="str">
        <f t="shared" si="8"/>
        <v/>
      </c>
      <c r="AA48" s="90">
        <f t="shared" si="7"/>
        <v>163.40000000000003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64.317000000000007</v>
      </c>
      <c r="C51" s="88">
        <f t="shared" si="10"/>
        <v>32.403999999999996</v>
      </c>
      <c r="D51" s="88">
        <f t="shared" si="10"/>
        <v>65.870999999999995</v>
      </c>
      <c r="E51" s="88">
        <f t="shared" si="10"/>
        <v>23.390999999999998</v>
      </c>
      <c r="F51" s="88">
        <f t="shared" si="10"/>
        <v>19.899000000000001</v>
      </c>
      <c r="G51" s="88">
        <f t="shared" si="10"/>
        <v>46.968999999999994</v>
      </c>
      <c r="H51" s="88">
        <f t="shared" si="10"/>
        <v>132.15600000000001</v>
      </c>
      <c r="I51" s="88">
        <f t="shared" si="10"/>
        <v>85.022999999999996</v>
      </c>
      <c r="J51" s="88">
        <f t="shared" si="10"/>
        <v>79.64</v>
      </c>
      <c r="K51" s="88">
        <f t="shared" si="10"/>
        <v>49.777999999999999</v>
      </c>
      <c r="L51" s="88">
        <f t="shared" si="10"/>
        <v>67.769000000000005</v>
      </c>
      <c r="M51" s="88">
        <f t="shared" si="10"/>
        <v>41.251000000000005</v>
      </c>
      <c r="N51" s="88">
        <f t="shared" si="10"/>
        <v>40.773000000000003</v>
      </c>
      <c r="O51" s="88">
        <f t="shared" si="10"/>
        <v>65.826999999999998</v>
      </c>
      <c r="P51" s="88">
        <f t="shared" si="10"/>
        <v>73.97</v>
      </c>
      <c r="Q51" s="88">
        <f t="shared" si="10"/>
        <v>124.455</v>
      </c>
      <c r="R51" s="88">
        <f t="shared" si="10"/>
        <v>154.95100000000002</v>
      </c>
      <c r="S51" s="88">
        <f t="shared" si="10"/>
        <v>100.123</v>
      </c>
      <c r="T51" s="88">
        <f t="shared" si="10"/>
        <v>125.30499999999999</v>
      </c>
      <c r="U51" s="88">
        <f t="shared" si="10"/>
        <v>53.028999999999996</v>
      </c>
      <c r="V51" s="88">
        <f t="shared" si="10"/>
        <v>51.998000000000005</v>
      </c>
      <c r="W51" s="88">
        <f t="shared" si="10"/>
        <v>74.64500000000001</v>
      </c>
      <c r="X51" s="88">
        <f t="shared" si="10"/>
        <v>66.965999999999994</v>
      </c>
      <c r="Y51" s="88">
        <f t="shared" si="10"/>
        <v>53.89</v>
      </c>
      <c r="Z51" s="89" t="str">
        <f t="shared" si="10"/>
        <v/>
      </c>
      <c r="AA51" s="104">
        <f>SUM(B51:Z51)</f>
        <v>1694.4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64.316999999999993</v>
      </c>
      <c r="C4" s="18">
        <v>32.404000000000003</v>
      </c>
      <c r="D4" s="18">
        <v>65.92</v>
      </c>
      <c r="E4" s="18">
        <v>23.390999999999998</v>
      </c>
      <c r="F4" s="18">
        <v>19.899000000000001</v>
      </c>
      <c r="G4" s="18">
        <v>46.968999999999994</v>
      </c>
      <c r="H4" s="18">
        <v>132.202</v>
      </c>
      <c r="I4" s="18">
        <v>85.02300000000001</v>
      </c>
      <c r="J4" s="18">
        <v>79.64</v>
      </c>
      <c r="K4" s="18">
        <v>49.777999999999992</v>
      </c>
      <c r="L4" s="18">
        <v>67.769000000000005</v>
      </c>
      <c r="M4" s="18">
        <v>41.250999999999998</v>
      </c>
      <c r="N4" s="18">
        <v>40.773000000000003</v>
      </c>
      <c r="O4" s="18">
        <v>65.812999999999988</v>
      </c>
      <c r="P4" s="18">
        <v>74.019000000000005</v>
      </c>
      <c r="Q4" s="18">
        <v>124.429</v>
      </c>
      <c r="R4" s="18">
        <v>154.92800000000003</v>
      </c>
      <c r="S4" s="18">
        <v>100.15700000000001</v>
      </c>
      <c r="T4" s="18">
        <v>125.354</v>
      </c>
      <c r="U4" s="18">
        <v>53.03</v>
      </c>
      <c r="V4" s="18">
        <v>52.024999999999999</v>
      </c>
      <c r="W4" s="18">
        <v>74.66500000000002</v>
      </c>
      <c r="X4" s="18">
        <v>66.991</v>
      </c>
      <c r="Y4" s="18">
        <v>53.894999999999996</v>
      </c>
      <c r="Z4" s="19"/>
      <c r="AA4" s="20">
        <f>SUM(B4:Z4)</f>
        <v>1694.6420000000001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101.01</v>
      </c>
      <c r="C7" s="28">
        <v>99</v>
      </c>
      <c r="D7" s="28">
        <v>96</v>
      </c>
      <c r="E7" s="28">
        <v>105.79</v>
      </c>
      <c r="F7" s="28">
        <v>105.16</v>
      </c>
      <c r="G7" s="28">
        <v>98.27</v>
      </c>
      <c r="H7" s="28">
        <v>107.8</v>
      </c>
      <c r="I7" s="28">
        <v>106.55</v>
      </c>
      <c r="J7" s="28">
        <v>97.5</v>
      </c>
      <c r="K7" s="28">
        <v>102.07</v>
      </c>
      <c r="L7" s="28">
        <v>95.85</v>
      </c>
      <c r="M7" s="28">
        <v>91.28</v>
      </c>
      <c r="N7" s="28">
        <v>87</v>
      </c>
      <c r="O7" s="28">
        <v>83.85</v>
      </c>
      <c r="P7" s="28">
        <v>84.16</v>
      </c>
      <c r="Q7" s="28">
        <v>91</v>
      </c>
      <c r="R7" s="28">
        <v>103.99</v>
      </c>
      <c r="S7" s="28">
        <v>105</v>
      </c>
      <c r="T7" s="28">
        <v>130</v>
      </c>
      <c r="U7" s="28">
        <v>175.55</v>
      </c>
      <c r="V7" s="28">
        <v>175.46</v>
      </c>
      <c r="W7" s="28">
        <v>115.1</v>
      </c>
      <c r="X7" s="28">
        <v>111.74</v>
      </c>
      <c r="Y7" s="28">
        <v>113.23</v>
      </c>
      <c r="Z7" s="29"/>
      <c r="AA7" s="30">
        <f>IF(SUM(B7:Z7)&lt;&gt;0,AVERAGEIF(B7:Z7,"&lt;&gt;"""),"")</f>
        <v>107.59833333333331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26</v>
      </c>
      <c r="P14" s="57">
        <v>20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26</v>
      </c>
      <c r="P16" s="62">
        <f t="shared" si="1"/>
        <v>20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0.5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0.90900000000000003</v>
      </c>
      <c r="F20" s="77">
        <v>1.0369999999999999</v>
      </c>
      <c r="G20" s="77">
        <v>0.22600000000000001</v>
      </c>
      <c r="H20" s="77"/>
      <c r="I20" s="77"/>
      <c r="J20" s="77">
        <v>5</v>
      </c>
      <c r="K20" s="77">
        <v>1.599</v>
      </c>
      <c r="L20" s="77">
        <v>6.6150000000000002</v>
      </c>
      <c r="M20" s="77">
        <v>1.605</v>
      </c>
      <c r="N20" s="77">
        <v>1.6449999999999998</v>
      </c>
      <c r="O20" s="77">
        <v>1.6339999999999999</v>
      </c>
      <c r="P20" s="77">
        <v>9.0860000000000003</v>
      </c>
      <c r="Q20" s="77"/>
      <c r="R20" s="77"/>
      <c r="S20" s="77"/>
      <c r="T20" s="77">
        <v>1E-3</v>
      </c>
      <c r="U20" s="77"/>
      <c r="V20" s="77"/>
      <c r="W20" s="77">
        <v>1</v>
      </c>
      <c r="X20" s="77">
        <v>8.0000000000000002E-3</v>
      </c>
      <c r="Y20" s="77"/>
      <c r="Z20" s="78"/>
      <c r="AA20" s="79">
        <f t="shared" si="2"/>
        <v>30.365000000000002</v>
      </c>
    </row>
    <row r="21" spans="1:27" ht="24.95" customHeight="1" x14ac:dyDescent="0.2">
      <c r="A21" s="75" t="s">
        <v>16</v>
      </c>
      <c r="B21" s="80">
        <v>64.316999999999993</v>
      </c>
      <c r="C21" s="81">
        <v>32.404000000000003</v>
      </c>
      <c r="D21" s="81">
        <v>65.92</v>
      </c>
      <c r="E21" s="81">
        <v>22.481999999999999</v>
      </c>
      <c r="F21" s="81">
        <v>18.862000000000002</v>
      </c>
      <c r="G21" s="81">
        <v>46.742999999999995</v>
      </c>
      <c r="H21" s="81">
        <v>60.701999999999998</v>
      </c>
      <c r="I21" s="81">
        <v>67.62299999999999</v>
      </c>
      <c r="J21" s="81">
        <v>74.64</v>
      </c>
      <c r="K21" s="81">
        <v>48.178999999999995</v>
      </c>
      <c r="L21" s="81">
        <v>60.653999999999996</v>
      </c>
      <c r="M21" s="81">
        <v>39.645999999999994</v>
      </c>
      <c r="N21" s="81">
        <v>39.128</v>
      </c>
      <c r="O21" s="81">
        <v>38.179000000000002</v>
      </c>
      <c r="P21" s="81">
        <v>44.933000000000007</v>
      </c>
      <c r="Q21" s="81">
        <v>36.128999999999998</v>
      </c>
      <c r="R21" s="81">
        <v>29.528000000000002</v>
      </c>
      <c r="S21" s="81">
        <v>77.156999999999996</v>
      </c>
      <c r="T21" s="81">
        <v>22.653000000000002</v>
      </c>
      <c r="U21" s="81">
        <v>17.93</v>
      </c>
      <c r="V21" s="81">
        <v>30.125</v>
      </c>
      <c r="W21" s="81">
        <v>73.66500000000002</v>
      </c>
      <c r="X21" s="81">
        <v>66.98299999999999</v>
      </c>
      <c r="Y21" s="81">
        <v>32.695</v>
      </c>
      <c r="Z21" s="78"/>
      <c r="AA21" s="79">
        <f t="shared" si="2"/>
        <v>1111.2769999999998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64.316999999999993</v>
      </c>
      <c r="C25" s="88">
        <f t="shared" si="3"/>
        <v>32.404000000000003</v>
      </c>
      <c r="D25" s="88">
        <f t="shared" si="3"/>
        <v>65.92</v>
      </c>
      <c r="E25" s="88">
        <f t="shared" si="3"/>
        <v>23.390999999999998</v>
      </c>
      <c r="F25" s="88">
        <f t="shared" si="3"/>
        <v>19.899000000000001</v>
      </c>
      <c r="G25" s="88">
        <f t="shared" si="3"/>
        <v>46.968999999999994</v>
      </c>
      <c r="H25" s="88">
        <f t="shared" si="3"/>
        <v>60.701999999999998</v>
      </c>
      <c r="I25" s="88">
        <f t="shared" si="3"/>
        <v>67.62299999999999</v>
      </c>
      <c r="J25" s="88">
        <f t="shared" si="3"/>
        <v>79.64</v>
      </c>
      <c r="K25" s="88">
        <f t="shared" si="3"/>
        <v>49.777999999999992</v>
      </c>
      <c r="L25" s="88">
        <f t="shared" si="3"/>
        <v>67.768999999999991</v>
      </c>
      <c r="M25" s="88">
        <f t="shared" si="3"/>
        <v>41.250999999999991</v>
      </c>
      <c r="N25" s="88">
        <f t="shared" si="3"/>
        <v>40.773000000000003</v>
      </c>
      <c r="O25" s="88">
        <f t="shared" si="3"/>
        <v>39.813000000000002</v>
      </c>
      <c r="P25" s="88">
        <f t="shared" si="3"/>
        <v>54.019000000000005</v>
      </c>
      <c r="Q25" s="88">
        <f t="shared" si="3"/>
        <v>36.128999999999998</v>
      </c>
      <c r="R25" s="88">
        <f t="shared" si="3"/>
        <v>29.528000000000002</v>
      </c>
      <c r="S25" s="88">
        <f t="shared" si="3"/>
        <v>77.156999999999996</v>
      </c>
      <c r="T25" s="88">
        <f t="shared" si="3"/>
        <v>22.654000000000003</v>
      </c>
      <c r="U25" s="88">
        <f t="shared" si="3"/>
        <v>17.93</v>
      </c>
      <c r="V25" s="88">
        <f t="shared" si="3"/>
        <v>30.125</v>
      </c>
      <c r="W25" s="88">
        <f t="shared" si="3"/>
        <v>74.66500000000002</v>
      </c>
      <c r="X25" s="88">
        <f t="shared" si="3"/>
        <v>66.990999999999985</v>
      </c>
      <c r="Y25" s="88">
        <f t="shared" si="3"/>
        <v>32.695</v>
      </c>
      <c r="Z25" s="89">
        <f t="shared" si="3"/>
        <v>0</v>
      </c>
      <c r="AA25" s="90">
        <f t="shared" si="3"/>
        <v>1142.1419999999998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64.316999999999993</v>
      </c>
      <c r="C29" s="77">
        <v>32.404000000000003</v>
      </c>
      <c r="D29" s="77">
        <v>65.92</v>
      </c>
      <c r="E29" s="77">
        <v>23.390999999999998</v>
      </c>
      <c r="F29" s="77">
        <v>19.899000000000001</v>
      </c>
      <c r="G29" s="77">
        <v>46.969000000000001</v>
      </c>
      <c r="H29" s="77">
        <v>60.701999999999998</v>
      </c>
      <c r="I29" s="77">
        <v>67.623000000000005</v>
      </c>
      <c r="J29" s="77">
        <v>79.64</v>
      </c>
      <c r="K29" s="77">
        <v>49.777999999999999</v>
      </c>
      <c r="L29" s="77">
        <v>67.769000000000005</v>
      </c>
      <c r="M29" s="77">
        <v>41.250999999999998</v>
      </c>
      <c r="N29" s="77">
        <v>40.773000000000003</v>
      </c>
      <c r="O29" s="77">
        <v>65.813000000000002</v>
      </c>
      <c r="P29" s="77">
        <v>74.019000000000005</v>
      </c>
      <c r="Q29" s="77">
        <v>36.128999999999998</v>
      </c>
      <c r="R29" s="77">
        <v>29.527999999999999</v>
      </c>
      <c r="S29" s="77">
        <v>77.156999999999996</v>
      </c>
      <c r="T29" s="77">
        <v>22.654</v>
      </c>
      <c r="U29" s="77">
        <v>17.93</v>
      </c>
      <c r="V29" s="77">
        <v>30.125</v>
      </c>
      <c r="W29" s="77">
        <v>74.665000000000006</v>
      </c>
      <c r="X29" s="77">
        <v>66.991</v>
      </c>
      <c r="Y29" s="77">
        <v>32.695</v>
      </c>
      <c r="Z29" s="78"/>
      <c r="AA29" s="79">
        <f>SUM(B29:Z29)</f>
        <v>1188.1420000000001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64.316999999999993</v>
      </c>
      <c r="C31" s="62">
        <f t="shared" si="4"/>
        <v>32.404000000000003</v>
      </c>
      <c r="D31" s="62">
        <f t="shared" si="4"/>
        <v>65.92</v>
      </c>
      <c r="E31" s="62">
        <f t="shared" si="4"/>
        <v>23.390999999999998</v>
      </c>
      <c r="F31" s="62">
        <f t="shared" si="4"/>
        <v>19.899000000000001</v>
      </c>
      <c r="G31" s="62">
        <f t="shared" si="4"/>
        <v>46.969000000000001</v>
      </c>
      <c r="H31" s="62">
        <f t="shared" si="4"/>
        <v>60.701999999999998</v>
      </c>
      <c r="I31" s="62">
        <f t="shared" si="4"/>
        <v>67.623000000000005</v>
      </c>
      <c r="J31" s="62">
        <f t="shared" si="4"/>
        <v>79.64</v>
      </c>
      <c r="K31" s="62">
        <f t="shared" si="4"/>
        <v>49.777999999999999</v>
      </c>
      <c r="L31" s="62">
        <f t="shared" si="4"/>
        <v>67.769000000000005</v>
      </c>
      <c r="M31" s="62">
        <f t="shared" si="4"/>
        <v>41.250999999999998</v>
      </c>
      <c r="N31" s="62">
        <f t="shared" si="4"/>
        <v>40.773000000000003</v>
      </c>
      <c r="O31" s="62">
        <f t="shared" si="4"/>
        <v>65.813000000000002</v>
      </c>
      <c r="P31" s="62">
        <f t="shared" si="4"/>
        <v>74.019000000000005</v>
      </c>
      <c r="Q31" s="62">
        <f t="shared" si="4"/>
        <v>36.128999999999998</v>
      </c>
      <c r="R31" s="62">
        <f t="shared" si="4"/>
        <v>29.527999999999999</v>
      </c>
      <c r="S31" s="62">
        <f t="shared" si="4"/>
        <v>77.156999999999996</v>
      </c>
      <c r="T31" s="62">
        <f t="shared" si="4"/>
        <v>22.654</v>
      </c>
      <c r="U31" s="62">
        <f t="shared" si="4"/>
        <v>17.93</v>
      </c>
      <c r="V31" s="62">
        <f t="shared" si="4"/>
        <v>30.125</v>
      </c>
      <c r="W31" s="62">
        <f t="shared" si="4"/>
        <v>74.665000000000006</v>
      </c>
      <c r="X31" s="62">
        <f t="shared" si="4"/>
        <v>66.991</v>
      </c>
      <c r="Y31" s="62">
        <f t="shared" si="4"/>
        <v>32.695</v>
      </c>
      <c r="Z31" s="63">
        <f t="shared" si="4"/>
        <v>0</v>
      </c>
      <c r="AA31" s="64">
        <f t="shared" si="4"/>
        <v>1188.1420000000001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71.5</v>
      </c>
      <c r="I38" s="99">
        <v>17.399999999999999</v>
      </c>
      <c r="J38" s="99"/>
      <c r="K38" s="99"/>
      <c r="L38" s="99"/>
      <c r="M38" s="99"/>
      <c r="N38" s="99"/>
      <c r="O38" s="99"/>
      <c r="P38" s="99"/>
      <c r="Q38" s="99">
        <v>88.3</v>
      </c>
      <c r="R38" s="99">
        <v>125.4</v>
      </c>
      <c r="S38" s="99">
        <v>23</v>
      </c>
      <c r="T38" s="99">
        <v>102.7</v>
      </c>
      <c r="U38" s="99">
        <v>35.1</v>
      </c>
      <c r="V38" s="99">
        <v>21.9</v>
      </c>
      <c r="W38" s="99"/>
      <c r="X38" s="99"/>
      <c r="Y38" s="99">
        <v>21.2</v>
      </c>
      <c r="Z38" s="100"/>
      <c r="AA38" s="79">
        <f t="shared" si="5"/>
        <v>506.5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71.5</v>
      </c>
      <c r="I39" s="88">
        <f t="shared" si="6"/>
        <v>17.399999999999999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88.3</v>
      </c>
      <c r="R39" s="88">
        <f t="shared" si="6"/>
        <v>125.4</v>
      </c>
      <c r="S39" s="88">
        <f t="shared" si="6"/>
        <v>23</v>
      </c>
      <c r="T39" s="88">
        <f t="shared" si="6"/>
        <v>102.7</v>
      </c>
      <c r="U39" s="88">
        <f t="shared" si="6"/>
        <v>35.1</v>
      </c>
      <c r="V39" s="88">
        <f t="shared" si="6"/>
        <v>21.9</v>
      </c>
      <c r="W39" s="88">
        <f t="shared" si="6"/>
        <v>0</v>
      </c>
      <c r="X39" s="88">
        <f t="shared" si="6"/>
        <v>0</v>
      </c>
      <c r="Y39" s="88">
        <f t="shared" si="6"/>
        <v>21.2</v>
      </c>
      <c r="Z39" s="89">
        <f t="shared" si="6"/>
        <v>0</v>
      </c>
      <c r="AA39" s="90">
        <f t="shared" si="5"/>
        <v>506.5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71.5</v>
      </c>
      <c r="I46" s="99">
        <v>17.399999999999999</v>
      </c>
      <c r="J46" s="99"/>
      <c r="K46" s="99"/>
      <c r="L46" s="99"/>
      <c r="M46" s="99"/>
      <c r="N46" s="99"/>
      <c r="O46" s="99"/>
      <c r="P46" s="99"/>
      <c r="Q46" s="99">
        <v>88.3</v>
      </c>
      <c r="R46" s="99">
        <v>125.4</v>
      </c>
      <c r="S46" s="99">
        <v>23</v>
      </c>
      <c r="T46" s="99">
        <v>102.7</v>
      </c>
      <c r="U46" s="99">
        <v>35.1</v>
      </c>
      <c r="V46" s="99">
        <v>21.9</v>
      </c>
      <c r="W46" s="99"/>
      <c r="X46" s="99"/>
      <c r="Y46" s="99">
        <v>21.2</v>
      </c>
      <c r="Z46" s="100"/>
      <c r="AA46" s="79">
        <f t="shared" si="7"/>
        <v>506.5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71.5</v>
      </c>
      <c r="I48" s="88">
        <f t="shared" si="8"/>
        <v>17.399999999999999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88.3</v>
      </c>
      <c r="R48" s="88">
        <f t="shared" si="8"/>
        <v>125.4</v>
      </c>
      <c r="S48" s="88">
        <f t="shared" si="8"/>
        <v>23</v>
      </c>
      <c r="T48" s="88">
        <f t="shared" si="8"/>
        <v>102.7</v>
      </c>
      <c r="U48" s="88">
        <f t="shared" si="8"/>
        <v>35.1</v>
      </c>
      <c r="V48" s="88">
        <f t="shared" si="8"/>
        <v>21.9</v>
      </c>
      <c r="W48" s="88">
        <f t="shared" si="8"/>
        <v>0</v>
      </c>
      <c r="X48" s="88">
        <f t="shared" si="8"/>
        <v>0</v>
      </c>
      <c r="Y48" s="88">
        <f t="shared" si="8"/>
        <v>21.2</v>
      </c>
      <c r="Z48" s="89">
        <f t="shared" si="8"/>
        <v>0</v>
      </c>
      <c r="AA48" s="90">
        <f t="shared" si="7"/>
        <v>506.5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64.316999999999993</v>
      </c>
      <c r="C51" s="88">
        <f t="shared" si="10"/>
        <v>32.404000000000003</v>
      </c>
      <c r="D51" s="88">
        <f t="shared" si="10"/>
        <v>65.92</v>
      </c>
      <c r="E51" s="88">
        <f t="shared" si="10"/>
        <v>23.390999999999998</v>
      </c>
      <c r="F51" s="88">
        <f t="shared" si="10"/>
        <v>19.899000000000001</v>
      </c>
      <c r="G51" s="88">
        <f t="shared" si="10"/>
        <v>46.968999999999994</v>
      </c>
      <c r="H51" s="88">
        <f t="shared" si="10"/>
        <v>132.202</v>
      </c>
      <c r="I51" s="88">
        <f t="shared" si="10"/>
        <v>85.022999999999996</v>
      </c>
      <c r="J51" s="88">
        <f t="shared" si="10"/>
        <v>79.64</v>
      </c>
      <c r="K51" s="88">
        <f t="shared" si="10"/>
        <v>49.777999999999992</v>
      </c>
      <c r="L51" s="88">
        <f t="shared" si="10"/>
        <v>67.768999999999991</v>
      </c>
      <c r="M51" s="88">
        <f t="shared" si="10"/>
        <v>41.250999999999991</v>
      </c>
      <c r="N51" s="88">
        <f t="shared" si="10"/>
        <v>40.773000000000003</v>
      </c>
      <c r="O51" s="88">
        <f t="shared" si="10"/>
        <v>65.813000000000002</v>
      </c>
      <c r="P51" s="88">
        <f t="shared" si="10"/>
        <v>74.019000000000005</v>
      </c>
      <c r="Q51" s="88">
        <f t="shared" si="10"/>
        <v>124.429</v>
      </c>
      <c r="R51" s="88">
        <f t="shared" si="10"/>
        <v>154.928</v>
      </c>
      <c r="S51" s="88">
        <f t="shared" si="10"/>
        <v>100.157</v>
      </c>
      <c r="T51" s="88">
        <f t="shared" si="10"/>
        <v>125.35400000000001</v>
      </c>
      <c r="U51" s="88">
        <f t="shared" si="10"/>
        <v>53.03</v>
      </c>
      <c r="V51" s="88">
        <f t="shared" si="10"/>
        <v>52.024999999999999</v>
      </c>
      <c r="W51" s="88">
        <f t="shared" si="10"/>
        <v>74.66500000000002</v>
      </c>
      <c r="X51" s="88">
        <f t="shared" si="10"/>
        <v>66.990999999999985</v>
      </c>
      <c r="Y51" s="88">
        <f t="shared" si="10"/>
        <v>53.894999999999996</v>
      </c>
      <c r="Z51" s="89">
        <f t="shared" si="10"/>
        <v>0</v>
      </c>
      <c r="AA51" s="104">
        <f>SUM(B51:Z51)</f>
        <v>1694.6420000000001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-52.5</v>
      </c>
      <c r="E4" s="18"/>
      <c r="F4" s="18"/>
      <c r="G4" s="18"/>
      <c r="H4" s="18">
        <v>71.5</v>
      </c>
      <c r="I4" s="18">
        <v>17.399999999999999</v>
      </c>
      <c r="J4" s="18"/>
      <c r="K4" s="18"/>
      <c r="L4" s="18"/>
      <c r="M4" s="18"/>
      <c r="N4" s="18">
        <v>-1.7</v>
      </c>
      <c r="O4" s="18">
        <v>-18.3</v>
      </c>
      <c r="P4" s="18">
        <v>-46.9</v>
      </c>
      <c r="Q4" s="18">
        <v>88.3</v>
      </c>
      <c r="R4" s="18">
        <v>125.4</v>
      </c>
      <c r="S4" s="18">
        <v>23</v>
      </c>
      <c r="T4" s="18">
        <v>102.7</v>
      </c>
      <c r="U4" s="18">
        <v>35.1</v>
      </c>
      <c r="V4" s="18">
        <v>21.9</v>
      </c>
      <c r="W4" s="18">
        <v>-33.700000000000003</v>
      </c>
      <c r="X4" s="18">
        <v>-10.3</v>
      </c>
      <c r="Y4" s="18">
        <v>21.2</v>
      </c>
      <c r="Z4" s="19"/>
      <c r="AA4" s="111">
        <f>SUM(B4:Z4)</f>
        <v>343.09999999999997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101.01</v>
      </c>
      <c r="C7" s="117">
        <v>99</v>
      </c>
      <c r="D7" s="117">
        <v>96</v>
      </c>
      <c r="E7" s="117">
        <v>105.79</v>
      </c>
      <c r="F7" s="117">
        <v>105.16</v>
      </c>
      <c r="G7" s="117">
        <v>98.27</v>
      </c>
      <c r="H7" s="117">
        <v>107.8</v>
      </c>
      <c r="I7" s="117">
        <v>106.55</v>
      </c>
      <c r="J7" s="117">
        <v>97.5</v>
      </c>
      <c r="K7" s="117">
        <v>102.07</v>
      </c>
      <c r="L7" s="117">
        <v>95.85</v>
      </c>
      <c r="M7" s="117">
        <v>91.28</v>
      </c>
      <c r="N7" s="117">
        <v>87</v>
      </c>
      <c r="O7" s="117">
        <v>83.85</v>
      </c>
      <c r="P7" s="117">
        <v>84.16</v>
      </c>
      <c r="Q7" s="117">
        <v>91</v>
      </c>
      <c r="R7" s="117">
        <v>103.99</v>
      </c>
      <c r="S7" s="117">
        <v>105</v>
      </c>
      <c r="T7" s="117">
        <v>130</v>
      </c>
      <c r="U7" s="117">
        <v>175.55</v>
      </c>
      <c r="V7" s="117">
        <v>175.46</v>
      </c>
      <c r="W7" s="117">
        <v>115.1</v>
      </c>
      <c r="X7" s="117">
        <v>111.74</v>
      </c>
      <c r="Y7" s="117">
        <v>113.23</v>
      </c>
      <c r="Z7" s="118"/>
      <c r="AA7" s="119">
        <f>IF(SUM(B7:Z7)&lt;&gt;0,AVERAGEIF(B7:Z7,"&lt;&gt;"""),"")</f>
        <v>107.59833333333331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52.5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1.7</v>
      </c>
      <c r="O15" s="133">
        <v>18.3</v>
      </c>
      <c r="P15" s="133">
        <v>46.9</v>
      </c>
      <c r="Q15" s="133"/>
      <c r="R15" s="133"/>
      <c r="S15" s="133"/>
      <c r="T15" s="133"/>
      <c r="U15" s="133"/>
      <c r="V15" s="133"/>
      <c r="W15" s="133">
        <v>33.700000000000003</v>
      </c>
      <c r="X15" s="133">
        <v>10.3</v>
      </c>
      <c r="Y15" s="133"/>
      <c r="Z15" s="131"/>
      <c r="AA15" s="132">
        <f t="shared" si="0"/>
        <v>163.40000000000003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52.5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1.7</v>
      </c>
      <c r="O16" s="135">
        <f t="shared" si="1"/>
        <v>18.3</v>
      </c>
      <c r="P16" s="135">
        <f t="shared" si="1"/>
        <v>46.9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33.700000000000003</v>
      </c>
      <c r="X16" s="135">
        <f t="shared" si="1"/>
        <v>10.3</v>
      </c>
      <c r="Y16" s="135">
        <f t="shared" si="1"/>
        <v>0</v>
      </c>
      <c r="Z16" s="136" t="str">
        <f t="shared" si="1"/>
        <v/>
      </c>
      <c r="AA16" s="90">
        <f t="shared" si="0"/>
        <v>163.40000000000003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71.5</v>
      </c>
      <c r="I23" s="133">
        <v>17.399999999999999</v>
      </c>
      <c r="J23" s="133"/>
      <c r="K23" s="133"/>
      <c r="L23" s="133"/>
      <c r="M23" s="133"/>
      <c r="N23" s="133"/>
      <c r="O23" s="133"/>
      <c r="P23" s="133"/>
      <c r="Q23" s="133">
        <v>88.3</v>
      </c>
      <c r="R23" s="133">
        <v>125.4</v>
      </c>
      <c r="S23" s="133">
        <v>23</v>
      </c>
      <c r="T23" s="133">
        <v>102.7</v>
      </c>
      <c r="U23" s="133">
        <v>35.1</v>
      </c>
      <c r="V23" s="133">
        <v>21.9</v>
      </c>
      <c r="W23" s="133"/>
      <c r="X23" s="133"/>
      <c r="Y23" s="133">
        <v>21.2</v>
      </c>
      <c r="Z23" s="131"/>
      <c r="AA23" s="132">
        <f t="shared" si="2"/>
        <v>506.5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71.5</v>
      </c>
      <c r="I24" s="135">
        <f t="shared" si="3"/>
        <v>17.399999999999999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88.3</v>
      </c>
      <c r="R24" s="135">
        <f t="shared" si="3"/>
        <v>125.4</v>
      </c>
      <c r="S24" s="135">
        <f t="shared" si="3"/>
        <v>23</v>
      </c>
      <c r="T24" s="135">
        <f t="shared" si="3"/>
        <v>102.7</v>
      </c>
      <c r="U24" s="135">
        <f t="shared" si="3"/>
        <v>35.1</v>
      </c>
      <c r="V24" s="135">
        <f t="shared" si="3"/>
        <v>21.9</v>
      </c>
      <c r="W24" s="135">
        <f t="shared" si="3"/>
        <v>0</v>
      </c>
      <c r="X24" s="135">
        <f t="shared" si="3"/>
        <v>0</v>
      </c>
      <c r="Y24" s="135">
        <f t="shared" si="3"/>
        <v>21.2</v>
      </c>
      <c r="Z24" s="136" t="str">
        <f t="shared" si="3"/>
        <v/>
      </c>
      <c r="AA24" s="90">
        <f t="shared" si="2"/>
        <v>506.5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2023-08-17T13:26:41Z</dcterms:created>
  <dcterms:modified xsi:type="dcterms:W3CDTF">2023-08-17T13:26:42Z</dcterms:modified>
</cp:coreProperties>
</file>