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<sst xmlns="http://schemas.openxmlformats.org/spreadsheetml/2006/main" count="117" uniqueCount="53">
  <si>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16/08/2023 16:24:55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</si>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</sst>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609-4CAC-AC29-8B6D670485B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609-4CAC-AC29-8B6D670485B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64.667000000000002</c:v>
                </c:pt>
                <c:pt idx="17">
                  <c:v>5.2</c:v>
                </c:pt>
                <c:pt idx="22">
                  <c:v>4.8529999999999998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09-4CAC-AC29-8B6D670485B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09-4CAC-AC29-8B6D670485B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3.7949999999999999</c:v>
                </c:pt>
                <c:pt idx="1">
                  <c:v>7.5449999999999999</c:v>
                </c:pt>
                <c:pt idx="2">
                  <c:v>9.0750000000000011</c:v>
                </c:pt>
                <c:pt idx="3">
                  <c:v>10.46</c:v>
                </c:pt>
                <c:pt idx="4">
                  <c:v>10.945</c:v>
                </c:pt>
                <c:pt idx="5">
                  <c:v>11.12</c:v>
                </c:pt>
                <c:pt idx="6">
                  <c:v>11.413</c:v>
                </c:pt>
                <c:pt idx="7">
                  <c:v>18.146000000000001</c:v>
                </c:pt>
                <c:pt idx="8">
                  <c:v>19.273000000000003</c:v>
                </c:pt>
                <c:pt idx="10">
                  <c:v>14.592000000000001</c:v>
                </c:pt>
                <c:pt idx="11">
                  <c:v>16.404000000000003</c:v>
                </c:pt>
                <c:pt idx="12">
                  <c:v>16.47</c:v>
                </c:pt>
                <c:pt idx="13">
                  <c:v>16.678000000000001</c:v>
                </c:pt>
                <c:pt idx="14">
                  <c:v>20.599</c:v>
                </c:pt>
                <c:pt idx="15">
                  <c:v>34.027000000000001</c:v>
                </c:pt>
                <c:pt idx="16">
                  <c:v>33.230999999999995</c:v>
                </c:pt>
                <c:pt idx="17">
                  <c:v>17.292999999999999</c:v>
                </c:pt>
                <c:pt idx="18">
                  <c:v>10.180999999999999</c:v>
                </c:pt>
                <c:pt idx="19">
                  <c:v>9.020999999999999</c:v>
                </c:pt>
                <c:pt idx="20">
                  <c:v>7.9219999999999988</c:v>
                </c:pt>
                <c:pt idx="21">
                  <c:v>9.1359999999999992</c:v>
                </c:pt>
                <c:pt idx="22">
                  <c:v>9.8659999999999997</c:v>
                </c:pt>
                <c:pt idx="23">
                  <c:v>12.662000000000001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09-4CAC-AC29-8B6D670485B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609-4CAC-AC29-8B6D670485B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609-4CAC-AC29-8B6D67048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66.114000000000004</c:v>
                </c:pt>
                <c:pt idx="1">
                  <c:v>65.278000000000006</c:v>
                </c:pt>
                <c:pt idx="2">
                  <c:v>70.774999999999991</c:v>
                </c:pt>
                <c:pt idx="3">
                  <c:v>79.47399999999999</c:v>
                </c:pt>
                <c:pt idx="4">
                  <c:v>77.886000000000024</c:v>
                </c:pt>
                <c:pt idx="5">
                  <c:v>68.195000000000007</c:v>
                </c:pt>
                <c:pt idx="6">
                  <c:v>77.805000000000007</c:v>
                </c:pt>
                <c:pt idx="7">
                  <c:v>97.152999999999992</c:v>
                </c:pt>
                <c:pt idx="8">
                  <c:v>82.551000000000002</c:v>
                </c:pt>
                <c:pt idx="9">
                  <c:v>46.788999999999994</c:v>
                </c:pt>
                <c:pt idx="10">
                  <c:v>84.771999999999991</c:v>
                </c:pt>
                <c:pt idx="11">
                  <c:v>95.738999999999976</c:v>
                </c:pt>
                <c:pt idx="12">
                  <c:v>95.078999999999994</c:v>
                </c:pt>
                <c:pt idx="13">
                  <c:v>92.795999999999992</c:v>
                </c:pt>
                <c:pt idx="14">
                  <c:v>96.858999999999995</c:v>
                </c:pt>
                <c:pt idx="15">
                  <c:v>357.28899999999999</c:v>
                </c:pt>
                <c:pt idx="16">
                  <c:v>196.80199999999999</c:v>
                </c:pt>
                <c:pt idx="17">
                  <c:v>300.17599999999999</c:v>
                </c:pt>
                <c:pt idx="18">
                  <c:v>195.95499999999998</c:v>
                </c:pt>
                <c:pt idx="19">
                  <c:v>158.08800000000002</c:v>
                </c:pt>
                <c:pt idx="20">
                  <c:v>66.754000000000005</c:v>
                </c:pt>
                <c:pt idx="21">
                  <c:v>198.983</c:v>
                </c:pt>
                <c:pt idx="22">
                  <c:v>205.25900000000001</c:v>
                </c:pt>
                <c:pt idx="23">
                  <c:v>203.994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609-4CAC-AC29-8B6D67048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63.15</c:v>
                </c:pt>
                <c:pt idx="1">
                  <c:v>48.38</c:v>
                </c:pt>
                <c:pt idx="2">
                  <c:v>47.45</c:v>
                </c:pt>
                <c:pt idx="3">
                  <c:v>39.54</c:v>
                </c:pt>
                <c:pt idx="4">
                  <c:v>37.89</c:v>
                </c:pt>
                <c:pt idx="5">
                  <c:v>46.13</c:v>
                </c:pt>
                <c:pt idx="6">
                  <c:v>53.2</c:v>
                </c:pt>
                <c:pt idx="7">
                  <c:v>45.68</c:v>
                </c:pt>
                <c:pt idx="8">
                  <c:v>53.78</c:v>
                </c:pt>
                <c:pt idx="9">
                  <c:v>0</c:v>
                </c:pt>
                <c:pt idx="10">
                  <c:v>61.14</c:v>
                </c:pt>
                <c:pt idx="11">
                  <c:v>80.64</c:v>
                </c:pt>
                <c:pt idx="12">
                  <c:v>82.53</c:v>
                </c:pt>
                <c:pt idx="13">
                  <c:v>80.5</c:v>
                </c:pt>
                <c:pt idx="14">
                  <c:v>72.7</c:v>
                </c:pt>
                <c:pt idx="15">
                  <c:v>97</c:v>
                </c:pt>
                <c:pt idx="16">
                  <c:v>96</c:v>
                </c:pt>
                <c:pt idx="17">
                  <c:v>113.6</c:v>
                </c:pt>
                <c:pt idx="18">
                  <c:v>126.31</c:v>
                </c:pt>
                <c:pt idx="19">
                  <c:v>148.91</c:v>
                </c:pt>
                <c:pt idx="20">
                  <c:v>161.33000000000001</c:v>
                </c:pt>
                <c:pt idx="21">
                  <c:v>132.41</c:v>
                </c:pt>
                <c:pt idx="22">
                  <c:v>117.14</c:v>
                </c:pt>
                <c:pt idx="23">
                  <c:v>114.87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609-4CAC-AC29-8B6D67048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66.114000000000004</v>
      </c>
      <c r="C4" s="18">
        <v>65.278000000000006</v>
      </c>
      <c r="D4" s="18">
        <v>70.775000000000006</v>
      </c>
      <c r="E4" s="18">
        <v>79.474000000000004</v>
      </c>
      <c r="F4" s="18">
        <v>77.885999999999996</v>
      </c>
      <c r="G4" s="18">
        <v>68.194999999999993</v>
      </c>
      <c r="H4" s="18">
        <v>77.805000000000007</v>
      </c>
      <c r="I4" s="18">
        <v>97.152999999999992</v>
      </c>
      <c r="J4" s="18">
        <v>82.551000000000002</v>
      </c>
      <c r="K4" s="18">
        <v>46.789000000000001</v>
      </c>
      <c r="L4" s="18">
        <v>84.772000000000006</v>
      </c>
      <c r="M4" s="18">
        <v>95.739000000000004</v>
      </c>
      <c r="N4" s="18">
        <v>95.079000000000008</v>
      </c>
      <c r="O4" s="18">
        <v>92.796000000000006</v>
      </c>
      <c r="P4" s="18">
        <v>96.859000000000009</v>
      </c>
      <c r="Q4" s="18">
        <v>357.32600000000002</v>
      </c>
      <c r="R4" s="18">
        <v>196.80099999999996</v>
      </c>
      <c r="S4" s="18">
        <v>300.19599999999997</v>
      </c>
      <c r="T4" s="18">
        <v>195.90600000000001</v>
      </c>
      <c r="U4" s="18">
        <v>158.11499999999998</v>
      </c>
      <c r="V4" s="18">
        <v>66.712000000000003</v>
      </c>
      <c r="W4" s="18">
        <v>198.99699999999996</v>
      </c>
      <c r="X4" s="18">
        <v>205.23500000000001</v>
      </c>
      <c r="Y4" s="18">
        <v>203.958</v>
      </c>
      <c r="Z4" s="19"/>
      <c r="AA4" s="20">
        <f>SUM(B4:Z4)</f>
        <v>3080.511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63.15</v>
      </c>
      <c r="C7" s="28">
        <v>48.38</v>
      </c>
      <c r="D7" s="28">
        <v>47.45</v>
      </c>
      <c r="E7" s="28">
        <v>39.54</v>
      </c>
      <c r="F7" s="28">
        <v>37.89</v>
      </c>
      <c r="G7" s="28">
        <v>46.13</v>
      </c>
      <c r="H7" s="28">
        <v>53.2</v>
      </c>
      <c r="I7" s="28">
        <v>45.68</v>
      </c>
      <c r="J7" s="28">
        <v>53.78</v>
      </c>
      <c r="K7" s="28">
        <v>0</v>
      </c>
      <c r="L7" s="28">
        <v>61.14</v>
      </c>
      <c r="M7" s="28">
        <v>80.64</v>
      </c>
      <c r="N7" s="28">
        <v>82.53</v>
      </c>
      <c r="O7" s="28">
        <v>80.5</v>
      </c>
      <c r="P7" s="28">
        <v>72.7</v>
      </c>
      <c r="Q7" s="28">
        <v>97</v>
      </c>
      <c r="R7" s="28">
        <v>96</v>
      </c>
      <c r="S7" s="28">
        <v>113.6</v>
      </c>
      <c r="T7" s="28">
        <v>126.31</v>
      </c>
      <c r="U7" s="28">
        <v>148.91</v>
      </c>
      <c r="V7" s="28">
        <v>161.33000000000001</v>
      </c>
      <c r="W7" s="28">
        <v>132.41</v>
      </c>
      <c r="X7" s="28">
        <v>117.14</v>
      </c>
      <c r="Y7" s="28">
        <v>114.87</v>
      </c>
      <c r="Z7" s="29"/>
      <c r="AA7" s="30">
        <f>IF(SUM(B7:Z7)&lt;&gt;0,AVERAGEIF(B7:Z7,"&lt;&gt;"""),"")</f>
        <v>80.01166666666667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64.667000000000002</v>
      </c>
      <c r="R12" s="52"/>
      <c r="S12" s="52">
        <v>5.2</v>
      </c>
      <c r="T12" s="52"/>
      <c r="U12" s="52"/>
      <c r="V12" s="52"/>
      <c r="W12" s="52"/>
      <c r="X12" s="52">
        <v>4.8529999999999998</v>
      </c>
      <c r="Y12" s="52">
        <v>1</v>
      </c>
      <c r="Z12" s="53"/>
      <c r="AA12" s="54">
        <f t="shared" si="0"/>
        <v>75.72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3.7949999999999999</v>
      </c>
      <c r="C14" s="57">
        <v>7.5449999999999999</v>
      </c>
      <c r="D14" s="57">
        <v>9.0750000000000011</v>
      </c>
      <c r="E14" s="57">
        <v>10.46</v>
      </c>
      <c r="F14" s="57">
        <v>10.945</v>
      </c>
      <c r="G14" s="57">
        <v>11.12</v>
      </c>
      <c r="H14" s="57">
        <v>11.413</v>
      </c>
      <c r="I14" s="57">
        <v>18.146000000000001</v>
      </c>
      <c r="J14" s="57">
        <v>19.273000000000003</v>
      </c>
      <c r="K14" s="57"/>
      <c r="L14" s="57">
        <v>14.592000000000001</v>
      </c>
      <c r="M14" s="57">
        <v>16.404000000000003</v>
      </c>
      <c r="N14" s="57">
        <v>16.47</v>
      </c>
      <c r="O14" s="57">
        <v>16.678000000000001</v>
      </c>
      <c r="P14" s="57">
        <v>20.599</v>
      </c>
      <c r="Q14" s="57">
        <v>34.027000000000001</v>
      </c>
      <c r="R14" s="57">
        <v>33.230999999999995</v>
      </c>
      <c r="S14" s="57">
        <v>17.292999999999999</v>
      </c>
      <c r="T14" s="57">
        <v>10.180999999999999</v>
      </c>
      <c r="U14" s="57">
        <v>9.020999999999999</v>
      </c>
      <c r="V14" s="57">
        <v>7.9219999999999988</v>
      </c>
      <c r="W14" s="57">
        <v>9.1359999999999992</v>
      </c>
      <c r="X14" s="57">
        <v>9.8659999999999997</v>
      </c>
      <c r="Y14" s="57">
        <v>12.662000000000001</v>
      </c>
      <c r="Z14" s="58"/>
      <c r="AA14" s="59">
        <f t="shared" si="0"/>
        <v>329.85399999999998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3.7949999999999999</v>
      </c>
      <c r="C16" s="62">
        <f t="shared" ref="C16:Z16" si="1">IF(LEN(C$2)&gt;0,SUM(C10:C15),"")</f>
        <v>7.5449999999999999</v>
      </c>
      <c r="D16" s="62">
        <f t="shared" si="1"/>
        <v>9.0750000000000011</v>
      </c>
      <c r="E16" s="62">
        <f t="shared" si="1"/>
        <v>10.46</v>
      </c>
      <c r="F16" s="62">
        <f t="shared" si="1"/>
        <v>10.945</v>
      </c>
      <c r="G16" s="62">
        <f t="shared" si="1"/>
        <v>11.12</v>
      </c>
      <c r="H16" s="62">
        <f t="shared" si="1"/>
        <v>11.413</v>
      </c>
      <c r="I16" s="62">
        <f t="shared" si="1"/>
        <v>18.146000000000001</v>
      </c>
      <c r="J16" s="62">
        <f t="shared" si="1"/>
        <v>19.273000000000003</v>
      </c>
      <c r="K16" s="62">
        <f t="shared" si="1"/>
        <v>0</v>
      </c>
      <c r="L16" s="62">
        <f t="shared" si="1"/>
        <v>14.592000000000001</v>
      </c>
      <c r="M16" s="62">
        <f t="shared" si="1"/>
        <v>16.404000000000003</v>
      </c>
      <c r="N16" s="62">
        <f t="shared" si="1"/>
        <v>16.47</v>
      </c>
      <c r="O16" s="62">
        <f t="shared" si="1"/>
        <v>16.678000000000001</v>
      </c>
      <c r="P16" s="62">
        <f t="shared" si="1"/>
        <v>20.599</v>
      </c>
      <c r="Q16" s="62">
        <f t="shared" si="1"/>
        <v>98.694000000000003</v>
      </c>
      <c r="R16" s="62">
        <f t="shared" si="1"/>
        <v>33.230999999999995</v>
      </c>
      <c r="S16" s="62">
        <f t="shared" si="1"/>
        <v>22.492999999999999</v>
      </c>
      <c r="T16" s="62">
        <f t="shared" si="1"/>
        <v>10.180999999999999</v>
      </c>
      <c r="U16" s="62">
        <f t="shared" si="1"/>
        <v>9.020999999999999</v>
      </c>
      <c r="V16" s="62">
        <f t="shared" si="1"/>
        <v>7.9219999999999988</v>
      </c>
      <c r="W16" s="62">
        <f t="shared" si="1"/>
        <v>9.1359999999999992</v>
      </c>
      <c r="X16" s="62">
        <f t="shared" si="1"/>
        <v>14.718999999999999</v>
      </c>
      <c r="Y16" s="62">
        <f t="shared" si="1"/>
        <v>13.662000000000001</v>
      </c>
      <c r="Z16" s="63" t="str">
        <f t="shared" si="1"/>
        <v/>
      </c>
      <c r="AA16" s="64">
        <f>SUM(AA10:AA15)</f>
        <v>405.57399999999996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3.4470000000000001</v>
      </c>
      <c r="C20" s="77">
        <v>3.2829999999999999</v>
      </c>
      <c r="D20" s="77">
        <v>3.1779999999999999</v>
      </c>
      <c r="E20" s="77">
        <v>3.1579999999999999</v>
      </c>
      <c r="F20" s="77">
        <v>3.15</v>
      </c>
      <c r="G20" s="77">
        <v>3.1880000000000002</v>
      </c>
      <c r="H20" s="77">
        <v>3.3359999999999999</v>
      </c>
      <c r="I20" s="77">
        <v>3.8639999999999999</v>
      </c>
      <c r="J20" s="77"/>
      <c r="K20" s="77"/>
      <c r="L20" s="77"/>
      <c r="M20" s="77">
        <v>4.8769999999999998</v>
      </c>
      <c r="N20" s="77">
        <v>4.9409999999999998</v>
      </c>
      <c r="O20" s="77">
        <v>4.9089999999999998</v>
      </c>
      <c r="P20" s="77">
        <v>4.798</v>
      </c>
      <c r="Q20" s="77">
        <v>58.512999999999998</v>
      </c>
      <c r="R20" s="77">
        <v>16.472999999999999</v>
      </c>
      <c r="S20" s="77">
        <v>102.751</v>
      </c>
      <c r="T20" s="77">
        <v>69.069999999999993</v>
      </c>
      <c r="U20" s="77">
        <v>35.502000000000002</v>
      </c>
      <c r="V20" s="77">
        <v>4.8079999999999998</v>
      </c>
      <c r="W20" s="77">
        <v>45.21</v>
      </c>
      <c r="X20" s="77">
        <v>52.534999999999997</v>
      </c>
      <c r="Y20" s="77">
        <v>69.256</v>
      </c>
      <c r="Z20" s="78"/>
      <c r="AA20" s="79">
        <f t="shared" si="2"/>
        <v>500.24699999999996</v>
      </c>
    </row>
    <row r="21" spans="1:27" ht="24.95" customHeight="1" x14ac:dyDescent="0.2">
      <c r="A21" s="75" t="s">
        <v>16</v>
      </c>
      <c r="B21" s="80">
        <v>58.872</v>
      </c>
      <c r="C21" s="81">
        <v>54.45</v>
      </c>
      <c r="D21" s="81">
        <v>58.522000000000006</v>
      </c>
      <c r="E21" s="81">
        <v>65.855999999999995</v>
      </c>
      <c r="F21" s="81">
        <v>63.790999999999997</v>
      </c>
      <c r="G21" s="81">
        <v>53.887</v>
      </c>
      <c r="H21" s="81">
        <v>63.055999999999997</v>
      </c>
      <c r="I21" s="81">
        <v>75.143000000000001</v>
      </c>
      <c r="J21" s="81">
        <v>63.277999999999992</v>
      </c>
      <c r="K21" s="81">
        <v>46.789000000000001</v>
      </c>
      <c r="L21" s="81">
        <v>70.179999999999993</v>
      </c>
      <c r="M21" s="81">
        <v>74.457999999999998</v>
      </c>
      <c r="N21" s="81">
        <v>73.667999999999992</v>
      </c>
      <c r="O21" s="81">
        <v>71.209000000000003</v>
      </c>
      <c r="P21" s="81">
        <v>71.461999999999989</v>
      </c>
      <c r="Q21" s="81">
        <v>200.119</v>
      </c>
      <c r="R21" s="81">
        <v>147.09699999999998</v>
      </c>
      <c r="S21" s="81">
        <v>174.95199999999997</v>
      </c>
      <c r="T21" s="81">
        <v>116.655</v>
      </c>
      <c r="U21" s="81">
        <v>113.592</v>
      </c>
      <c r="V21" s="81">
        <v>53.981999999999999</v>
      </c>
      <c r="W21" s="81">
        <v>144.65100000000001</v>
      </c>
      <c r="X21" s="81">
        <v>137.98099999999999</v>
      </c>
      <c r="Y21" s="81">
        <v>121.04</v>
      </c>
      <c r="Z21" s="78"/>
      <c r="AA21" s="79">
        <f t="shared" si="2"/>
        <v>2174.6899999999996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62.319000000000003</v>
      </c>
      <c r="C25" s="88">
        <f t="shared" ref="C25:Z25" si="3">IF(LEN(C$2)&gt;0,SUM(C19:C24),"")</f>
        <v>57.733000000000004</v>
      </c>
      <c r="D25" s="88">
        <f t="shared" si="3"/>
        <v>61.7</v>
      </c>
      <c r="E25" s="88">
        <f t="shared" si="3"/>
        <v>69.013999999999996</v>
      </c>
      <c r="F25" s="88">
        <f t="shared" si="3"/>
        <v>66.941000000000003</v>
      </c>
      <c r="G25" s="88">
        <f t="shared" si="3"/>
        <v>57.075000000000003</v>
      </c>
      <c r="H25" s="88">
        <f t="shared" si="3"/>
        <v>66.391999999999996</v>
      </c>
      <c r="I25" s="88">
        <f t="shared" si="3"/>
        <v>79.007000000000005</v>
      </c>
      <c r="J25" s="88">
        <f t="shared" si="3"/>
        <v>63.277999999999992</v>
      </c>
      <c r="K25" s="88">
        <f t="shared" si="3"/>
        <v>46.789000000000001</v>
      </c>
      <c r="L25" s="88">
        <f t="shared" si="3"/>
        <v>70.179999999999993</v>
      </c>
      <c r="M25" s="88">
        <f t="shared" si="3"/>
        <v>79.334999999999994</v>
      </c>
      <c r="N25" s="88">
        <f t="shared" si="3"/>
        <v>78.608999999999995</v>
      </c>
      <c r="O25" s="88">
        <f t="shared" si="3"/>
        <v>76.118000000000009</v>
      </c>
      <c r="P25" s="88">
        <f t="shared" si="3"/>
        <v>76.259999999999991</v>
      </c>
      <c r="Q25" s="88">
        <f t="shared" si="3"/>
        <v>258.63200000000001</v>
      </c>
      <c r="R25" s="88">
        <f t="shared" si="3"/>
        <v>163.57</v>
      </c>
      <c r="S25" s="88">
        <f t="shared" si="3"/>
        <v>277.70299999999997</v>
      </c>
      <c r="T25" s="88">
        <f t="shared" si="3"/>
        <v>185.72499999999999</v>
      </c>
      <c r="U25" s="88">
        <f t="shared" si="3"/>
        <v>149.09399999999999</v>
      </c>
      <c r="V25" s="88">
        <f t="shared" si="3"/>
        <v>58.79</v>
      </c>
      <c r="W25" s="88">
        <f t="shared" si="3"/>
        <v>189.86100000000002</v>
      </c>
      <c r="X25" s="88">
        <f t="shared" si="3"/>
        <v>190.51599999999999</v>
      </c>
      <c r="Y25" s="88">
        <f t="shared" si="3"/>
        <v>190.29599999999999</v>
      </c>
      <c r="Z25" s="89" t="str">
        <f t="shared" si="3"/>
        <v/>
      </c>
      <c r="AA25" s="90">
        <f>SUM(AA19:AA24)</f>
        <v>2674.9369999999994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66.114000000000004</v>
      </c>
      <c r="C29" s="77">
        <v>65.278000000000006</v>
      </c>
      <c r="D29" s="77">
        <v>70.775000000000006</v>
      </c>
      <c r="E29" s="77">
        <v>79.474000000000004</v>
      </c>
      <c r="F29" s="77">
        <v>77.885999999999996</v>
      </c>
      <c r="G29" s="77">
        <v>68.194999999999993</v>
      </c>
      <c r="H29" s="77">
        <v>77.805000000000007</v>
      </c>
      <c r="I29" s="77">
        <v>97.153000000000006</v>
      </c>
      <c r="J29" s="77">
        <v>82.551000000000002</v>
      </c>
      <c r="K29" s="77">
        <v>46.789000000000001</v>
      </c>
      <c r="L29" s="77">
        <v>84.772000000000006</v>
      </c>
      <c r="M29" s="77">
        <v>95.739000000000004</v>
      </c>
      <c r="N29" s="77">
        <v>95.078999999999994</v>
      </c>
      <c r="O29" s="77">
        <v>92.796000000000006</v>
      </c>
      <c r="P29" s="77">
        <v>96.858999999999995</v>
      </c>
      <c r="Q29" s="77">
        <v>357.32600000000002</v>
      </c>
      <c r="R29" s="77">
        <v>196.80099999999999</v>
      </c>
      <c r="S29" s="77">
        <v>300.19600000000003</v>
      </c>
      <c r="T29" s="77">
        <v>195.90600000000001</v>
      </c>
      <c r="U29" s="77">
        <v>158.11500000000001</v>
      </c>
      <c r="V29" s="77">
        <v>66.712000000000003</v>
      </c>
      <c r="W29" s="77">
        <v>198.99700000000001</v>
      </c>
      <c r="X29" s="77">
        <v>205.23500000000001</v>
      </c>
      <c r="Y29" s="77">
        <v>203.958</v>
      </c>
      <c r="Z29" s="78"/>
      <c r="AA29" s="79">
        <f>SUM(B29:Z29)</f>
        <v>3080.5110000000004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66.114000000000004</v>
      </c>
      <c r="C31" s="62">
        <f t="shared" ref="C31:Z31" si="4">IF(LEN(C$2)&gt;0,SUM(C28:C30),"")</f>
        <v>65.278000000000006</v>
      </c>
      <c r="D31" s="62">
        <f t="shared" si="4"/>
        <v>70.775000000000006</v>
      </c>
      <c r="E31" s="62">
        <f t="shared" si="4"/>
        <v>79.474000000000004</v>
      </c>
      <c r="F31" s="62">
        <f t="shared" si="4"/>
        <v>77.885999999999996</v>
      </c>
      <c r="G31" s="62">
        <f t="shared" si="4"/>
        <v>68.194999999999993</v>
      </c>
      <c r="H31" s="62">
        <f t="shared" si="4"/>
        <v>77.805000000000007</v>
      </c>
      <c r="I31" s="62">
        <f t="shared" si="4"/>
        <v>97.153000000000006</v>
      </c>
      <c r="J31" s="62">
        <f t="shared" si="4"/>
        <v>82.551000000000002</v>
      </c>
      <c r="K31" s="62">
        <f t="shared" si="4"/>
        <v>46.789000000000001</v>
      </c>
      <c r="L31" s="62">
        <f t="shared" si="4"/>
        <v>84.772000000000006</v>
      </c>
      <c r="M31" s="62">
        <f t="shared" si="4"/>
        <v>95.739000000000004</v>
      </c>
      <c r="N31" s="62">
        <f t="shared" si="4"/>
        <v>95.078999999999994</v>
      </c>
      <c r="O31" s="62">
        <f t="shared" si="4"/>
        <v>92.796000000000006</v>
      </c>
      <c r="P31" s="62">
        <f t="shared" si="4"/>
        <v>96.858999999999995</v>
      </c>
      <c r="Q31" s="62">
        <f t="shared" si="4"/>
        <v>357.32600000000002</v>
      </c>
      <c r="R31" s="62">
        <f t="shared" si="4"/>
        <v>196.80099999999999</v>
      </c>
      <c r="S31" s="62">
        <f t="shared" si="4"/>
        <v>300.19600000000003</v>
      </c>
      <c r="T31" s="62">
        <f t="shared" si="4"/>
        <v>195.90600000000001</v>
      </c>
      <c r="U31" s="62">
        <f t="shared" si="4"/>
        <v>158.11500000000001</v>
      </c>
      <c r="V31" s="62">
        <f t="shared" si="4"/>
        <v>66.712000000000003</v>
      </c>
      <c r="W31" s="62">
        <f t="shared" si="4"/>
        <v>198.99700000000001</v>
      </c>
      <c r="X31" s="62">
        <f t="shared" si="4"/>
        <v>205.23500000000001</v>
      </c>
      <c r="Y31" s="62">
        <f t="shared" si="4"/>
        <v>203.958</v>
      </c>
      <c r="Z31" s="63" t="str">
        <f t="shared" si="4"/>
        <v/>
      </c>
      <c r="AA31" s="64">
        <f>SUM(AA28:AA30)</f>
        <v>3080.5110000000004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66.114000000000004</v>
      </c>
      <c r="C51" s="88">
        <f t="shared" si="10"/>
        <v>65.278000000000006</v>
      </c>
      <c r="D51" s="88">
        <f t="shared" si="10"/>
        <v>70.775000000000006</v>
      </c>
      <c r="E51" s="88">
        <f t="shared" si="10"/>
        <v>79.47399999999999</v>
      </c>
      <c r="F51" s="88">
        <f t="shared" si="10"/>
        <v>77.885999999999996</v>
      </c>
      <c r="G51" s="88">
        <f t="shared" si="10"/>
        <v>68.195000000000007</v>
      </c>
      <c r="H51" s="88">
        <f t="shared" si="10"/>
        <v>77.804999999999993</v>
      </c>
      <c r="I51" s="88">
        <f t="shared" si="10"/>
        <v>97.153000000000006</v>
      </c>
      <c r="J51" s="88">
        <f t="shared" si="10"/>
        <v>82.550999999999988</v>
      </c>
      <c r="K51" s="88">
        <f t="shared" si="10"/>
        <v>46.789000000000001</v>
      </c>
      <c r="L51" s="88">
        <f t="shared" si="10"/>
        <v>84.771999999999991</v>
      </c>
      <c r="M51" s="88">
        <f t="shared" si="10"/>
        <v>95.739000000000004</v>
      </c>
      <c r="N51" s="88">
        <f t="shared" si="10"/>
        <v>95.078999999999994</v>
      </c>
      <c r="O51" s="88">
        <f t="shared" si="10"/>
        <v>92.796000000000006</v>
      </c>
      <c r="P51" s="88">
        <f t="shared" si="10"/>
        <v>96.858999999999995</v>
      </c>
      <c r="Q51" s="88">
        <f t="shared" si="10"/>
        <v>357.32600000000002</v>
      </c>
      <c r="R51" s="88">
        <f t="shared" si="10"/>
        <v>196.80099999999999</v>
      </c>
      <c r="S51" s="88">
        <f t="shared" si="10"/>
        <v>300.19599999999997</v>
      </c>
      <c r="T51" s="88">
        <f t="shared" si="10"/>
        <v>195.90600000000001</v>
      </c>
      <c r="U51" s="88">
        <f t="shared" si="10"/>
        <v>158.11499999999998</v>
      </c>
      <c r="V51" s="88">
        <f t="shared" si="10"/>
        <v>66.712000000000003</v>
      </c>
      <c r="W51" s="88">
        <f t="shared" si="10"/>
        <v>198.99700000000001</v>
      </c>
      <c r="X51" s="88">
        <f t="shared" si="10"/>
        <v>205.23499999999999</v>
      </c>
      <c r="Y51" s="88">
        <f t="shared" si="10"/>
        <v>203.958</v>
      </c>
      <c r="Z51" s="89" t="str">
        <f t="shared" si="10"/>
        <v/>
      </c>
      <c r="AA51" s="104">
        <f>SUM(B51:Z51)</f>
        <v>3080.5109999999995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66.114000000000004</v>
      </c>
      <c r="C4" s="18">
        <v>65.278000000000006</v>
      </c>
      <c r="D4" s="18">
        <v>70.774999999999991</v>
      </c>
      <c r="E4" s="18">
        <v>79.47399999999999</v>
      </c>
      <c r="F4" s="18">
        <v>77.886000000000024</v>
      </c>
      <c r="G4" s="18">
        <v>68.195000000000007</v>
      </c>
      <c r="H4" s="18">
        <v>77.805000000000007</v>
      </c>
      <c r="I4" s="18">
        <v>97.152999999999992</v>
      </c>
      <c r="J4" s="18">
        <v>82.551000000000002</v>
      </c>
      <c r="K4" s="18">
        <v>46.788999999999994</v>
      </c>
      <c r="L4" s="18">
        <v>84.771999999999991</v>
      </c>
      <c r="M4" s="18">
        <v>95.738999999999976</v>
      </c>
      <c r="N4" s="18">
        <v>95.078999999999994</v>
      </c>
      <c r="O4" s="18">
        <v>92.795999999999992</v>
      </c>
      <c r="P4" s="18">
        <v>96.858999999999995</v>
      </c>
      <c r="Q4" s="18">
        <v>357.28899999999999</v>
      </c>
      <c r="R4" s="18">
        <v>196.80199999999999</v>
      </c>
      <c r="S4" s="18">
        <v>300.17599999999999</v>
      </c>
      <c r="T4" s="18">
        <v>195.95499999999998</v>
      </c>
      <c r="U4" s="18">
        <v>158.08800000000002</v>
      </c>
      <c r="V4" s="18">
        <v>66.754000000000005</v>
      </c>
      <c r="W4" s="18">
        <v>198.983</v>
      </c>
      <c r="X4" s="18">
        <v>205.25900000000001</v>
      </c>
      <c r="Y4" s="18">
        <v>203.994</v>
      </c>
      <c r="Z4" s="19"/>
      <c r="AA4" s="20">
        <f>SUM(B4:Z4)</f>
        <v>3080.5650000000001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63.15</v>
      </c>
      <c r="C7" s="28">
        <v>48.38</v>
      </c>
      <c r="D7" s="28">
        <v>47.45</v>
      </c>
      <c r="E7" s="28">
        <v>39.54</v>
      </c>
      <c r="F7" s="28">
        <v>37.89</v>
      </c>
      <c r="G7" s="28">
        <v>46.13</v>
      </c>
      <c r="H7" s="28">
        <v>53.2</v>
      </c>
      <c r="I7" s="28">
        <v>45.68</v>
      </c>
      <c r="J7" s="28">
        <v>53.78</v>
      </c>
      <c r="K7" s="28">
        <v>0</v>
      </c>
      <c r="L7" s="28">
        <v>61.14</v>
      </c>
      <c r="M7" s="28">
        <v>80.64</v>
      </c>
      <c r="N7" s="28">
        <v>82.53</v>
      </c>
      <c r="O7" s="28">
        <v>80.5</v>
      </c>
      <c r="P7" s="28">
        <v>72.7</v>
      </c>
      <c r="Q7" s="28">
        <v>97</v>
      </c>
      <c r="R7" s="28">
        <v>96</v>
      </c>
      <c r="S7" s="28">
        <v>113.6</v>
      </c>
      <c r="T7" s="28">
        <v>126.31</v>
      </c>
      <c r="U7" s="28">
        <v>148.91</v>
      </c>
      <c r="V7" s="28">
        <v>161.33000000000001</v>
      </c>
      <c r="W7" s="28">
        <v>132.41</v>
      </c>
      <c r="X7" s="28">
        <v>117.14</v>
      </c>
      <c r="Y7" s="28">
        <v>114.87</v>
      </c>
      <c r="Z7" s="29"/>
      <c r="AA7" s="30">
        <f>IF(SUM(B7:Z7)&lt;&gt;0,AVERAGEIF(B7:Z7,"&lt;&gt;"""),"")</f>
        <v>80.01166666666667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16.649999999999999</v>
      </c>
      <c r="C12" s="52">
        <v>21.3</v>
      </c>
      <c r="D12" s="52">
        <v>24.72</v>
      </c>
      <c r="E12" s="52">
        <v>32.32</v>
      </c>
      <c r="F12" s="52">
        <v>29.14</v>
      </c>
      <c r="G12" s="52">
        <v>16.16</v>
      </c>
      <c r="H12" s="52">
        <v>18.61</v>
      </c>
      <c r="I12" s="52">
        <v>23.73</v>
      </c>
      <c r="J12" s="52">
        <v>16.526</v>
      </c>
      <c r="K12" s="52">
        <v>15.68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214.83600000000004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13.184999999999999</v>
      </c>
      <c r="C14" s="57">
        <v>20.601999999999997</v>
      </c>
      <c r="D14" s="57">
        <v>24.097000000000001</v>
      </c>
      <c r="E14" s="57">
        <v>28.182000000000002</v>
      </c>
      <c r="F14" s="57">
        <v>28.775000000000002</v>
      </c>
      <c r="G14" s="57">
        <v>26.982999999999997</v>
      </c>
      <c r="H14" s="57">
        <v>34.896999999999998</v>
      </c>
      <c r="I14" s="57">
        <v>50.485999999999997</v>
      </c>
      <c r="J14" s="57">
        <v>29.343000000000004</v>
      </c>
      <c r="K14" s="57">
        <v>26.311</v>
      </c>
      <c r="L14" s="57">
        <v>35.077000000000005</v>
      </c>
      <c r="M14" s="57">
        <v>48.692000000000007</v>
      </c>
      <c r="N14" s="57">
        <v>47.650000000000006</v>
      </c>
      <c r="O14" s="57">
        <v>49.552</v>
      </c>
      <c r="P14" s="57">
        <v>54.311999999999998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518.14400000000001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29.834999999999997</v>
      </c>
      <c r="C16" s="62">
        <f t="shared" ref="C16:Z16" si="1">IF(LEN(C$2)&gt;0,SUM(C10:C15),"")</f>
        <v>41.902000000000001</v>
      </c>
      <c r="D16" s="62">
        <f t="shared" si="1"/>
        <v>48.817</v>
      </c>
      <c r="E16" s="62">
        <f t="shared" si="1"/>
        <v>60.502000000000002</v>
      </c>
      <c r="F16" s="62">
        <f t="shared" si="1"/>
        <v>57.915000000000006</v>
      </c>
      <c r="G16" s="62">
        <f t="shared" si="1"/>
        <v>43.143000000000001</v>
      </c>
      <c r="H16" s="62">
        <f t="shared" si="1"/>
        <v>53.506999999999998</v>
      </c>
      <c r="I16" s="62">
        <f t="shared" si="1"/>
        <v>74.215999999999994</v>
      </c>
      <c r="J16" s="62">
        <f t="shared" si="1"/>
        <v>45.869</v>
      </c>
      <c r="K16" s="62">
        <f t="shared" si="1"/>
        <v>41.991</v>
      </c>
      <c r="L16" s="62">
        <f t="shared" si="1"/>
        <v>35.077000000000005</v>
      </c>
      <c r="M16" s="62">
        <f t="shared" si="1"/>
        <v>48.692000000000007</v>
      </c>
      <c r="N16" s="62">
        <f t="shared" si="1"/>
        <v>47.650000000000006</v>
      </c>
      <c r="O16" s="62">
        <f t="shared" si="1"/>
        <v>49.552</v>
      </c>
      <c r="P16" s="62">
        <f t="shared" si="1"/>
        <v>54.311999999999998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732.98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</v>
      </c>
    </row>
    <row r="20" spans="1:27" ht="24.95" customHeight="1" x14ac:dyDescent="0.2">
      <c r="A20" s="75" t="s">
        <v>15</v>
      </c>
      <c r="B20" s="76">
        <v>6</v>
      </c>
      <c r="C20" s="77"/>
      <c r="D20" s="77"/>
      <c r="E20" s="77"/>
      <c r="F20" s="77"/>
      <c r="G20" s="77"/>
      <c r="H20" s="77"/>
      <c r="I20" s="77"/>
      <c r="J20" s="77">
        <v>10.113</v>
      </c>
      <c r="K20" s="77">
        <v>3.2410000000000001</v>
      </c>
      <c r="L20" s="77">
        <v>19.594000000000001</v>
      </c>
      <c r="M20" s="77">
        <v>13.354000000000001</v>
      </c>
      <c r="N20" s="77">
        <v>13.561999999999999</v>
      </c>
      <c r="O20" s="77">
        <v>13.245000000000001</v>
      </c>
      <c r="P20" s="77">
        <v>13.000999999999999</v>
      </c>
      <c r="Q20" s="77"/>
      <c r="R20" s="77">
        <v>15.162000000000001</v>
      </c>
      <c r="S20" s="77"/>
      <c r="T20" s="77">
        <v>9.9</v>
      </c>
      <c r="U20" s="77"/>
      <c r="V20" s="77">
        <v>10.1</v>
      </c>
      <c r="W20" s="77"/>
      <c r="X20" s="77">
        <v>1E-3</v>
      </c>
      <c r="Y20" s="77">
        <v>1E-3</v>
      </c>
      <c r="Z20" s="78"/>
      <c r="AA20" s="79">
        <f t="shared" si="2"/>
        <v>127.27400000000003</v>
      </c>
    </row>
    <row r="21" spans="1:27" ht="24.95" customHeight="1" x14ac:dyDescent="0.2">
      <c r="A21" s="75" t="s">
        <v>16</v>
      </c>
      <c r="B21" s="80">
        <v>30.278999999999996</v>
      </c>
      <c r="C21" s="81">
        <v>23.375999999999998</v>
      </c>
      <c r="D21" s="81">
        <v>21.957999999999998</v>
      </c>
      <c r="E21" s="81">
        <v>18.972000000000001</v>
      </c>
      <c r="F21" s="81">
        <v>19.971</v>
      </c>
      <c r="G21" s="81">
        <v>25.052</v>
      </c>
      <c r="H21" s="81">
        <v>24.298000000000002</v>
      </c>
      <c r="I21" s="81">
        <v>22.936999999999998</v>
      </c>
      <c r="J21" s="81">
        <v>26.568999999999999</v>
      </c>
      <c r="K21" s="81">
        <v>1.5569999999999999</v>
      </c>
      <c r="L21" s="81">
        <v>29.100999999999999</v>
      </c>
      <c r="M21" s="81">
        <v>33.692999999999998</v>
      </c>
      <c r="N21" s="81">
        <v>33.867000000000004</v>
      </c>
      <c r="O21" s="81">
        <v>29.999000000000002</v>
      </c>
      <c r="P21" s="81">
        <v>29.545999999999999</v>
      </c>
      <c r="Q21" s="81">
        <v>5.5889999999999995</v>
      </c>
      <c r="R21" s="81">
        <v>25.54</v>
      </c>
      <c r="S21" s="81">
        <v>5.6759999999999993</v>
      </c>
      <c r="T21" s="81">
        <v>28.754999999999999</v>
      </c>
      <c r="U21" s="81">
        <v>5.7880000000000003</v>
      </c>
      <c r="V21" s="81">
        <v>34.954000000000001</v>
      </c>
      <c r="W21" s="81">
        <v>5.1829999999999998</v>
      </c>
      <c r="X21" s="81">
        <v>0.85799999999999998</v>
      </c>
      <c r="Y21" s="81">
        <v>0.79300000000000004</v>
      </c>
      <c r="Z21" s="78"/>
      <c r="AA21" s="79">
        <f t="shared" si="2"/>
        <v>484.31100000000004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36.278999999999996</v>
      </c>
      <c r="C25" s="88">
        <f t="shared" si="3"/>
        <v>23.375999999999998</v>
      </c>
      <c r="D25" s="88">
        <f t="shared" si="3"/>
        <v>21.957999999999998</v>
      </c>
      <c r="E25" s="88">
        <f t="shared" si="3"/>
        <v>18.972000000000001</v>
      </c>
      <c r="F25" s="88">
        <f t="shared" si="3"/>
        <v>19.971</v>
      </c>
      <c r="G25" s="88">
        <f t="shared" si="3"/>
        <v>25.052</v>
      </c>
      <c r="H25" s="88">
        <f t="shared" si="3"/>
        <v>24.298000000000002</v>
      </c>
      <c r="I25" s="88">
        <f t="shared" si="3"/>
        <v>22.936999999999998</v>
      </c>
      <c r="J25" s="88">
        <f t="shared" si="3"/>
        <v>36.682000000000002</v>
      </c>
      <c r="K25" s="88">
        <f t="shared" si="3"/>
        <v>4.798</v>
      </c>
      <c r="L25" s="88">
        <f t="shared" si="3"/>
        <v>49.695</v>
      </c>
      <c r="M25" s="88">
        <f t="shared" si="3"/>
        <v>47.046999999999997</v>
      </c>
      <c r="N25" s="88">
        <f t="shared" si="3"/>
        <v>47.429000000000002</v>
      </c>
      <c r="O25" s="88">
        <f t="shared" si="3"/>
        <v>43.244</v>
      </c>
      <c r="P25" s="88">
        <f t="shared" si="3"/>
        <v>42.546999999999997</v>
      </c>
      <c r="Q25" s="88">
        <f t="shared" si="3"/>
        <v>5.5889999999999995</v>
      </c>
      <c r="R25" s="88">
        <f t="shared" si="3"/>
        <v>40.701999999999998</v>
      </c>
      <c r="S25" s="88">
        <f t="shared" si="3"/>
        <v>5.6759999999999993</v>
      </c>
      <c r="T25" s="88">
        <f t="shared" si="3"/>
        <v>38.655000000000001</v>
      </c>
      <c r="U25" s="88">
        <f t="shared" si="3"/>
        <v>5.7880000000000003</v>
      </c>
      <c r="V25" s="88">
        <f t="shared" si="3"/>
        <v>45.054000000000002</v>
      </c>
      <c r="W25" s="88">
        <f t="shared" si="3"/>
        <v>5.1829999999999998</v>
      </c>
      <c r="X25" s="88">
        <f t="shared" si="3"/>
        <v>0.85899999999999999</v>
      </c>
      <c r="Y25" s="88">
        <f t="shared" si="3"/>
        <v>0.79400000000000004</v>
      </c>
      <c r="Z25" s="89">
        <f t="shared" si="3"/>
        <v>0</v>
      </c>
      <c r="AA25" s="90">
        <f t="shared" si="3"/>
        <v>612.58500000000004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66.114000000000004</v>
      </c>
      <c r="C29" s="77">
        <v>65.278000000000006</v>
      </c>
      <c r="D29" s="77">
        <v>70.775000000000006</v>
      </c>
      <c r="E29" s="77">
        <v>79.474000000000004</v>
      </c>
      <c r="F29" s="77">
        <v>77.885999999999996</v>
      </c>
      <c r="G29" s="77">
        <v>68.194999999999993</v>
      </c>
      <c r="H29" s="77">
        <v>77.805000000000007</v>
      </c>
      <c r="I29" s="77">
        <v>97.153000000000006</v>
      </c>
      <c r="J29" s="77">
        <v>82.551000000000002</v>
      </c>
      <c r="K29" s="77">
        <v>46.789000000000001</v>
      </c>
      <c r="L29" s="77">
        <v>84.772000000000006</v>
      </c>
      <c r="M29" s="77">
        <v>95.739000000000004</v>
      </c>
      <c r="N29" s="77">
        <v>95.078999999999994</v>
      </c>
      <c r="O29" s="77">
        <v>92.796000000000006</v>
      </c>
      <c r="P29" s="77">
        <v>96.858999999999995</v>
      </c>
      <c r="Q29" s="77">
        <v>5.5890000000000004</v>
      </c>
      <c r="R29" s="77">
        <v>40.701999999999998</v>
      </c>
      <c r="S29" s="77">
        <v>5.6760000000000002</v>
      </c>
      <c r="T29" s="77">
        <v>38.655000000000001</v>
      </c>
      <c r="U29" s="77">
        <v>5.7880000000000003</v>
      </c>
      <c r="V29" s="77">
        <v>45.054000000000002</v>
      </c>
      <c r="W29" s="77">
        <v>5.1829999999999998</v>
      </c>
      <c r="X29" s="77">
        <v>0.85899999999999999</v>
      </c>
      <c r="Y29" s="77">
        <v>0.79400000000000004</v>
      </c>
      <c r="Z29" s="78"/>
      <c r="AA29" s="79">
        <f>SUM(B29:Z29)</f>
        <v>1345.5650000000001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66.114000000000004</v>
      </c>
      <c r="C31" s="62">
        <f t="shared" si="4"/>
        <v>65.278000000000006</v>
      </c>
      <c r="D31" s="62">
        <f t="shared" si="4"/>
        <v>70.775000000000006</v>
      </c>
      <c r="E31" s="62">
        <f t="shared" si="4"/>
        <v>79.474000000000004</v>
      </c>
      <c r="F31" s="62">
        <f t="shared" si="4"/>
        <v>77.885999999999996</v>
      </c>
      <c r="G31" s="62">
        <f t="shared" si="4"/>
        <v>68.194999999999993</v>
      </c>
      <c r="H31" s="62">
        <f t="shared" si="4"/>
        <v>77.805000000000007</v>
      </c>
      <c r="I31" s="62">
        <f t="shared" si="4"/>
        <v>97.153000000000006</v>
      </c>
      <c r="J31" s="62">
        <f t="shared" si="4"/>
        <v>82.551000000000002</v>
      </c>
      <c r="K31" s="62">
        <f t="shared" si="4"/>
        <v>46.789000000000001</v>
      </c>
      <c r="L31" s="62">
        <f t="shared" si="4"/>
        <v>84.772000000000006</v>
      </c>
      <c r="M31" s="62">
        <f t="shared" si="4"/>
        <v>95.739000000000004</v>
      </c>
      <c r="N31" s="62">
        <f t="shared" si="4"/>
        <v>95.078999999999994</v>
      </c>
      <c r="O31" s="62">
        <f t="shared" si="4"/>
        <v>92.796000000000006</v>
      </c>
      <c r="P31" s="62">
        <f t="shared" si="4"/>
        <v>96.858999999999995</v>
      </c>
      <c r="Q31" s="62">
        <f t="shared" si="4"/>
        <v>5.5890000000000004</v>
      </c>
      <c r="R31" s="62">
        <f t="shared" si="4"/>
        <v>40.701999999999998</v>
      </c>
      <c r="S31" s="62">
        <f t="shared" si="4"/>
        <v>5.6760000000000002</v>
      </c>
      <c r="T31" s="62">
        <f t="shared" si="4"/>
        <v>38.655000000000001</v>
      </c>
      <c r="U31" s="62">
        <f t="shared" si="4"/>
        <v>5.7880000000000003</v>
      </c>
      <c r="V31" s="62">
        <f t="shared" si="4"/>
        <v>45.054000000000002</v>
      </c>
      <c r="W31" s="62">
        <f t="shared" si="4"/>
        <v>5.1829999999999998</v>
      </c>
      <c r="X31" s="62">
        <f t="shared" si="4"/>
        <v>0.85899999999999999</v>
      </c>
      <c r="Y31" s="62">
        <f t="shared" si="4"/>
        <v>0.79400000000000004</v>
      </c>
      <c r="Z31" s="63">
        <f t="shared" si="4"/>
        <v>0</v>
      </c>
      <c r="AA31" s="64">
        <f t="shared" si="4"/>
        <v>1345.5650000000001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351.7</v>
      </c>
      <c r="R38" s="99">
        <v>156.1</v>
      </c>
      <c r="S38" s="99">
        <v>294.5</v>
      </c>
      <c r="T38" s="99">
        <v>157.30000000000001</v>
      </c>
      <c r="U38" s="99">
        <v>152.30000000000001</v>
      </c>
      <c r="V38" s="99">
        <v>21.7</v>
      </c>
      <c r="W38" s="99">
        <v>193.8</v>
      </c>
      <c r="X38" s="99">
        <v>204.4</v>
      </c>
      <c r="Y38" s="99">
        <v>203.2</v>
      </c>
      <c r="Z38" s="100"/>
      <c r="AA38" s="79">
        <f t="shared" si="5"/>
        <v>1735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351.7</v>
      </c>
      <c r="R39" s="88">
        <f t="shared" si="6"/>
        <v>156.1</v>
      </c>
      <c r="S39" s="88">
        <f t="shared" si="6"/>
        <v>294.5</v>
      </c>
      <c r="T39" s="88">
        <f t="shared" si="6"/>
        <v>157.30000000000001</v>
      </c>
      <c r="U39" s="88">
        <f t="shared" si="6"/>
        <v>152.30000000000001</v>
      </c>
      <c r="V39" s="88">
        <f t="shared" si="6"/>
        <v>21.7</v>
      </c>
      <c r="W39" s="88">
        <f t="shared" si="6"/>
        <v>193.8</v>
      </c>
      <c r="X39" s="88">
        <f t="shared" si="6"/>
        <v>204.4</v>
      </c>
      <c r="Y39" s="88">
        <f t="shared" si="6"/>
        <v>203.2</v>
      </c>
      <c r="Z39" s="89">
        <f t="shared" si="6"/>
        <v>0</v>
      </c>
      <c r="AA39" s="90">
        <f t="shared" si="5"/>
        <v>1735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351.7</v>
      </c>
      <c r="R46" s="99">
        <v>156.1</v>
      </c>
      <c r="S46" s="99">
        <v>294.5</v>
      </c>
      <c r="T46" s="99">
        <v>157.30000000000001</v>
      </c>
      <c r="U46" s="99">
        <v>152.30000000000001</v>
      </c>
      <c r="V46" s="99">
        <v>21.7</v>
      </c>
      <c r="W46" s="99">
        <v>193.8</v>
      </c>
      <c r="X46" s="99">
        <v>204.4</v>
      </c>
      <c r="Y46" s="99">
        <v>203.2</v>
      </c>
      <c r="Z46" s="100"/>
      <c r="AA46" s="79">
        <f t="shared" si="7"/>
        <v>1735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351.7</v>
      </c>
      <c r="R48" s="88">
        <f t="shared" si="8"/>
        <v>156.1</v>
      </c>
      <c r="S48" s="88">
        <f t="shared" si="8"/>
        <v>294.5</v>
      </c>
      <c r="T48" s="88">
        <f t="shared" si="8"/>
        <v>157.30000000000001</v>
      </c>
      <c r="U48" s="88">
        <f t="shared" si="8"/>
        <v>152.30000000000001</v>
      </c>
      <c r="V48" s="88">
        <f t="shared" si="8"/>
        <v>21.7</v>
      </c>
      <c r="W48" s="88">
        <f t="shared" si="8"/>
        <v>193.8</v>
      </c>
      <c r="X48" s="88">
        <f t="shared" si="8"/>
        <v>204.4</v>
      </c>
      <c r="Y48" s="88">
        <f t="shared" si="8"/>
        <v>203.2</v>
      </c>
      <c r="Z48" s="89">
        <f t="shared" si="8"/>
        <v>0</v>
      </c>
      <c r="AA48" s="90">
        <f t="shared" si="7"/>
        <v>1735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66.11399999999999</v>
      </c>
      <c r="C51" s="88">
        <f t="shared" si="10"/>
        <v>65.277999999999992</v>
      </c>
      <c r="D51" s="88">
        <f t="shared" si="10"/>
        <v>70.775000000000006</v>
      </c>
      <c r="E51" s="88">
        <f t="shared" si="10"/>
        <v>79.474000000000004</v>
      </c>
      <c r="F51" s="88">
        <f t="shared" si="10"/>
        <v>77.88600000000001</v>
      </c>
      <c r="G51" s="88">
        <f t="shared" si="10"/>
        <v>68.194999999999993</v>
      </c>
      <c r="H51" s="88">
        <f t="shared" si="10"/>
        <v>77.805000000000007</v>
      </c>
      <c r="I51" s="88">
        <f t="shared" si="10"/>
        <v>97.152999999999992</v>
      </c>
      <c r="J51" s="88">
        <f t="shared" si="10"/>
        <v>82.551000000000002</v>
      </c>
      <c r="K51" s="88">
        <f t="shared" si="10"/>
        <v>46.789000000000001</v>
      </c>
      <c r="L51" s="88">
        <f t="shared" si="10"/>
        <v>84.772000000000006</v>
      </c>
      <c r="M51" s="88">
        <f t="shared" si="10"/>
        <v>95.739000000000004</v>
      </c>
      <c r="N51" s="88">
        <f t="shared" si="10"/>
        <v>95.079000000000008</v>
      </c>
      <c r="O51" s="88">
        <f t="shared" si="10"/>
        <v>92.795999999999992</v>
      </c>
      <c r="P51" s="88">
        <f t="shared" si="10"/>
        <v>96.858999999999995</v>
      </c>
      <c r="Q51" s="88">
        <f t="shared" si="10"/>
        <v>357.28899999999999</v>
      </c>
      <c r="R51" s="88">
        <f t="shared" si="10"/>
        <v>196.80199999999999</v>
      </c>
      <c r="S51" s="88">
        <f t="shared" si="10"/>
        <v>300.17599999999999</v>
      </c>
      <c r="T51" s="88">
        <f t="shared" si="10"/>
        <v>195.95500000000001</v>
      </c>
      <c r="U51" s="88">
        <f t="shared" si="10"/>
        <v>158.08800000000002</v>
      </c>
      <c r="V51" s="88">
        <f t="shared" si="10"/>
        <v>66.754000000000005</v>
      </c>
      <c r="W51" s="88">
        <f t="shared" si="10"/>
        <v>198.983</v>
      </c>
      <c r="X51" s="88">
        <f t="shared" si="10"/>
        <v>205.25900000000001</v>
      </c>
      <c r="Y51" s="88">
        <f t="shared" si="10"/>
        <v>203.994</v>
      </c>
      <c r="Z51" s="89">
        <f t="shared" si="10"/>
        <v>0</v>
      </c>
      <c r="AA51" s="104">
        <f>SUM(B51:Z51)</f>
        <v>3080.5650000000005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351.7</v>
      </c>
      <c r="R4" s="18">
        <v>156.1</v>
      </c>
      <c r="S4" s="18">
        <v>294.5</v>
      </c>
      <c r="T4" s="18">
        <v>157.30000000000001</v>
      </c>
      <c r="U4" s="18">
        <v>152.30000000000001</v>
      </c>
      <c r="V4" s="18">
        <v>21.7</v>
      </c>
      <c r="W4" s="18">
        <v>193.8</v>
      </c>
      <c r="X4" s="18">
        <v>204.4</v>
      </c>
      <c r="Y4" s="18">
        <v>203.2</v>
      </c>
      <c r="Z4" s="19"/>
      <c r="AA4" s="111">
        <f>SUM(B4:Z4)</f>
        <v>1735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63.15</v>
      </c>
      <c r="C7" s="117">
        <v>48.38</v>
      </c>
      <c r="D7" s="117">
        <v>47.45</v>
      </c>
      <c r="E7" s="117">
        <v>39.54</v>
      </c>
      <c r="F7" s="117">
        <v>37.89</v>
      </c>
      <c r="G7" s="117">
        <v>46.13</v>
      </c>
      <c r="H7" s="117">
        <v>53.2</v>
      </c>
      <c r="I7" s="117">
        <v>45.68</v>
      </c>
      <c r="J7" s="117">
        <v>53.78</v>
      </c>
      <c r="K7" s="117">
        <v>0</v>
      </c>
      <c r="L7" s="117">
        <v>61.14</v>
      </c>
      <c r="M7" s="117">
        <v>80.64</v>
      </c>
      <c r="N7" s="117">
        <v>82.53</v>
      </c>
      <c r="O7" s="117">
        <v>80.5</v>
      </c>
      <c r="P7" s="117">
        <v>72.7</v>
      </c>
      <c r="Q7" s="117">
        <v>97</v>
      </c>
      <c r="R7" s="117">
        <v>96</v>
      </c>
      <c r="S7" s="117">
        <v>113.6</v>
      </c>
      <c r="T7" s="117">
        <v>126.31</v>
      </c>
      <c r="U7" s="117">
        <v>148.91</v>
      </c>
      <c r="V7" s="117">
        <v>161.33000000000001</v>
      </c>
      <c r="W7" s="117">
        <v>132.41</v>
      </c>
      <c r="X7" s="117">
        <v>117.14</v>
      </c>
      <c r="Y7" s="117">
        <v>114.87</v>
      </c>
      <c r="Z7" s="118"/>
      <c r="AA7" s="119">
        <f>IF(SUM(B7:Z7)&lt;&gt;0,AVERAGEIF(B7:Z7,"&lt;&gt;"""),"")</f>
        <v>80.01166666666667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351.7</v>
      </c>
      <c r="R23" s="133">
        <v>156.1</v>
      </c>
      <c r="S23" s="133">
        <v>294.5</v>
      </c>
      <c r="T23" s="133">
        <v>157.30000000000001</v>
      </c>
      <c r="U23" s="133">
        <v>152.30000000000001</v>
      </c>
      <c r="V23" s="133">
        <v>21.7</v>
      </c>
      <c r="W23" s="133">
        <v>193.8</v>
      </c>
      <c r="X23" s="133">
        <v>204.4</v>
      </c>
      <c r="Y23" s="133">
        <v>203.2</v>
      </c>
      <c r="Z23" s="131"/>
      <c r="AA23" s="132">
        <f t="shared" si="2"/>
        <v>1735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351.7</v>
      </c>
      <c r="R24" s="135">
        <f t="shared" si="3"/>
        <v>156.1</v>
      </c>
      <c r="S24" s="135">
        <f t="shared" si="3"/>
        <v>294.5</v>
      </c>
      <c r="T24" s="135">
        <f t="shared" si="3"/>
        <v>157.30000000000001</v>
      </c>
      <c r="U24" s="135">
        <f t="shared" si="3"/>
        <v>152.30000000000001</v>
      </c>
      <c r="V24" s="135">
        <f t="shared" si="3"/>
        <v>21.7</v>
      </c>
      <c r="W24" s="135">
        <f t="shared" si="3"/>
        <v>193.8</v>
      </c>
      <c r="X24" s="135">
        <f t="shared" si="3"/>
        <v>204.4</v>
      </c>
      <c r="Y24" s="135">
        <f t="shared" si="3"/>
        <v>203.2</v>
      </c>
      <c r="Z24" s="136" t="str">
        <f t="shared" si="3"/>
        <v/>
      </c>
      <c r="AA24" s="90">
        <f t="shared" si="2"/>
        <v>1735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2023-08-16T13:24:55Z</dcterms:created>
  <dcterms:modified xsi:type="dcterms:W3CDTF">2023-08-16T13:24:56Z</dcterms:modified>
</cp:coreProperties>
</file>