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<sst xmlns="http://schemas.openxmlformats.org/spreadsheetml/2006/main" count="117" uniqueCount="53">
  <si>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15/08/2023 16:18:02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</si>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</sst>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36F-410E-89CB-13EEEB304D4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36F-410E-89CB-13EEEB304D4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7.5039999999999996</c:v>
                </c:pt>
                <c:pt idx="9">
                  <c:v>50.073</c:v>
                </c:pt>
                <c:pt idx="14">
                  <c:v>27.667000000000002</c:v>
                </c:pt>
                <c:pt idx="15">
                  <c:v>41.332999999999998</c:v>
                </c:pt>
                <c:pt idx="17">
                  <c:v>1.673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6F-410E-89CB-13EEEB304D4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32.6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33.299999999999997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54.3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6F-410E-89CB-13EEEB304D4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26.498000000000001</c:v>
                </c:pt>
                <c:pt idx="1">
                  <c:v>23.940999999999999</c:v>
                </c:pt>
                <c:pt idx="2">
                  <c:v>22.290000000000003</c:v>
                </c:pt>
                <c:pt idx="3">
                  <c:v>28.308</c:v>
                </c:pt>
                <c:pt idx="4">
                  <c:v>45.69</c:v>
                </c:pt>
                <c:pt idx="5">
                  <c:v>16.246000000000002</c:v>
                </c:pt>
                <c:pt idx="6">
                  <c:v>20.564</c:v>
                </c:pt>
                <c:pt idx="7">
                  <c:v>14.957000000000001</c:v>
                </c:pt>
                <c:pt idx="8">
                  <c:v>16.367000000000001</c:v>
                </c:pt>
                <c:pt idx="9">
                  <c:v>16.957999999999998</c:v>
                </c:pt>
                <c:pt idx="10">
                  <c:v>14.388000000000002</c:v>
                </c:pt>
                <c:pt idx="11">
                  <c:v>24.558000000000003</c:v>
                </c:pt>
                <c:pt idx="12">
                  <c:v>24.193000000000001</c:v>
                </c:pt>
                <c:pt idx="13">
                  <c:v>21.053000000000001</c:v>
                </c:pt>
                <c:pt idx="14">
                  <c:v>10.608000000000001</c:v>
                </c:pt>
                <c:pt idx="15">
                  <c:v>45.967999999999989</c:v>
                </c:pt>
                <c:pt idx="16">
                  <c:v>38.094999999999999</c:v>
                </c:pt>
                <c:pt idx="17">
                  <c:v>24.104999999999997</c:v>
                </c:pt>
                <c:pt idx="18">
                  <c:v>15.467000000000001</c:v>
                </c:pt>
                <c:pt idx="19">
                  <c:v>11.883999999999999</c:v>
                </c:pt>
                <c:pt idx="20">
                  <c:v>4.5760000000000005</c:v>
                </c:pt>
                <c:pt idx="21">
                  <c:v>11.597</c:v>
                </c:pt>
                <c:pt idx="22">
                  <c:v>3.8979999999999997</c:v>
                </c:pt>
                <c:pt idx="23">
                  <c:v>4.4060000000000006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6F-410E-89CB-13EEEB304D4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36F-410E-89CB-13EEEB304D4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36F-410E-89CB-13EEEB304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55.116999999999997</c:v>
                </c:pt>
                <c:pt idx="1">
                  <c:v>56.717999999999996</c:v>
                </c:pt>
                <c:pt idx="2">
                  <c:v>22.462000000000003</c:v>
                </c:pt>
                <c:pt idx="3">
                  <c:v>28.464000000000002</c:v>
                </c:pt>
                <c:pt idx="4">
                  <c:v>45.69</c:v>
                </c:pt>
                <c:pt idx="5">
                  <c:v>16.245999999999999</c:v>
                </c:pt>
                <c:pt idx="6">
                  <c:v>23.693999999999999</c:v>
                </c:pt>
                <c:pt idx="7">
                  <c:v>21.785999999999998</c:v>
                </c:pt>
                <c:pt idx="8">
                  <c:v>34.179999999999993</c:v>
                </c:pt>
                <c:pt idx="9">
                  <c:v>68.457999999999998</c:v>
                </c:pt>
                <c:pt idx="10">
                  <c:v>25.346999999999998</c:v>
                </c:pt>
                <c:pt idx="11">
                  <c:v>25.698</c:v>
                </c:pt>
                <c:pt idx="12">
                  <c:v>24.193000000000001</c:v>
                </c:pt>
                <c:pt idx="13">
                  <c:v>21.053000000000001</c:v>
                </c:pt>
                <c:pt idx="14">
                  <c:v>38.275000000000006</c:v>
                </c:pt>
                <c:pt idx="15">
                  <c:v>94.325999999999993</c:v>
                </c:pt>
                <c:pt idx="16">
                  <c:v>71.349000000000004</c:v>
                </c:pt>
                <c:pt idx="17">
                  <c:v>166.28200000000001</c:v>
                </c:pt>
                <c:pt idx="18">
                  <c:v>85.215000000000003</c:v>
                </c:pt>
                <c:pt idx="19">
                  <c:v>80.36999999999999</c:v>
                </c:pt>
                <c:pt idx="20">
                  <c:v>52.146999999999998</c:v>
                </c:pt>
                <c:pt idx="21">
                  <c:v>11.597</c:v>
                </c:pt>
                <c:pt idx="22">
                  <c:v>79.346000000000004</c:v>
                </c:pt>
                <c:pt idx="23">
                  <c:v>61.438999999999993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36F-410E-89CB-13EEEB304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98.68</c:v>
                </c:pt>
                <c:pt idx="1">
                  <c:v>92.89</c:v>
                </c:pt>
                <c:pt idx="2">
                  <c:v>92.16</c:v>
                </c:pt>
                <c:pt idx="3">
                  <c:v>91.75</c:v>
                </c:pt>
                <c:pt idx="4">
                  <c:v>83.66</c:v>
                </c:pt>
                <c:pt idx="5">
                  <c:v>42.05</c:v>
                </c:pt>
                <c:pt idx="6">
                  <c:v>41.78</c:v>
                </c:pt>
                <c:pt idx="7">
                  <c:v>75.92</c:v>
                </c:pt>
                <c:pt idx="8">
                  <c:v>76.02</c:v>
                </c:pt>
                <c:pt idx="9">
                  <c:v>85.01</c:v>
                </c:pt>
                <c:pt idx="10">
                  <c:v>62.29</c:v>
                </c:pt>
                <c:pt idx="11">
                  <c:v>58.78</c:v>
                </c:pt>
                <c:pt idx="12">
                  <c:v>62.42</c:v>
                </c:pt>
                <c:pt idx="13">
                  <c:v>74.8</c:v>
                </c:pt>
                <c:pt idx="14">
                  <c:v>83.8</c:v>
                </c:pt>
                <c:pt idx="15">
                  <c:v>95.9</c:v>
                </c:pt>
                <c:pt idx="16">
                  <c:v>90</c:v>
                </c:pt>
                <c:pt idx="17">
                  <c:v>109.02</c:v>
                </c:pt>
                <c:pt idx="18">
                  <c:v>126</c:v>
                </c:pt>
                <c:pt idx="19">
                  <c:v>167</c:v>
                </c:pt>
                <c:pt idx="20">
                  <c:v>170.38</c:v>
                </c:pt>
                <c:pt idx="21">
                  <c:v>73.92</c:v>
                </c:pt>
                <c:pt idx="22">
                  <c:v>110</c:v>
                </c:pt>
                <c:pt idx="23">
                  <c:v>93.89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36F-410E-89CB-13EEEB304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55.117000000000004</v>
      </c>
      <c r="C4" s="18">
        <v>56.69</v>
      </c>
      <c r="D4" s="18">
        <v>22.462000000000003</v>
      </c>
      <c r="E4" s="18">
        <v>28.463999999999999</v>
      </c>
      <c r="F4" s="18">
        <v>45.69</v>
      </c>
      <c r="G4" s="18">
        <v>16.246000000000002</v>
      </c>
      <c r="H4" s="18">
        <v>23.693999999999999</v>
      </c>
      <c r="I4" s="18">
        <v>21.786000000000001</v>
      </c>
      <c r="J4" s="18">
        <v>34.18</v>
      </c>
      <c r="K4" s="18">
        <v>68.457999999999998</v>
      </c>
      <c r="L4" s="18">
        <v>25.347000000000001</v>
      </c>
      <c r="M4" s="18">
        <v>25.698000000000004</v>
      </c>
      <c r="N4" s="18">
        <v>24.193000000000001</v>
      </c>
      <c r="O4" s="18">
        <v>21.053000000000001</v>
      </c>
      <c r="P4" s="18">
        <v>38.275000000000006</v>
      </c>
      <c r="Q4" s="18">
        <v>94.300999999999988</v>
      </c>
      <c r="R4" s="18">
        <v>71.394999999999982</v>
      </c>
      <c r="S4" s="18">
        <v>166.26599999999999</v>
      </c>
      <c r="T4" s="18">
        <v>85.172999999999988</v>
      </c>
      <c r="U4" s="18">
        <v>80.375999999999991</v>
      </c>
      <c r="V4" s="18">
        <v>52.107999999999997</v>
      </c>
      <c r="W4" s="18">
        <v>11.597</v>
      </c>
      <c r="X4" s="18">
        <v>79.347000000000008</v>
      </c>
      <c r="Y4" s="18">
        <v>61.439</v>
      </c>
      <c r="Z4" s="19"/>
      <c r="AA4" s="20">
        <f>SUM(B4:Z4)</f>
        <v>1209.355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98.68</v>
      </c>
      <c r="C7" s="28">
        <v>92.89</v>
      </c>
      <c r="D7" s="28">
        <v>92.16</v>
      </c>
      <c r="E7" s="28">
        <v>91.75</v>
      </c>
      <c r="F7" s="28">
        <v>83.66</v>
      </c>
      <c r="G7" s="28">
        <v>42.05</v>
      </c>
      <c r="H7" s="28">
        <v>41.78</v>
      </c>
      <c r="I7" s="28">
        <v>75.92</v>
      </c>
      <c r="J7" s="28">
        <v>76.02</v>
      </c>
      <c r="K7" s="28">
        <v>85.01</v>
      </c>
      <c r="L7" s="28">
        <v>62.29</v>
      </c>
      <c r="M7" s="28">
        <v>58.78</v>
      </c>
      <c r="N7" s="28">
        <v>62.42</v>
      </c>
      <c r="O7" s="28">
        <v>74.8</v>
      </c>
      <c r="P7" s="28">
        <v>83.8</v>
      </c>
      <c r="Q7" s="28">
        <v>95.9</v>
      </c>
      <c r="R7" s="28">
        <v>90</v>
      </c>
      <c r="S7" s="28">
        <v>109.02</v>
      </c>
      <c r="T7" s="28">
        <v>126</v>
      </c>
      <c r="U7" s="28">
        <v>167</v>
      </c>
      <c r="V7" s="28">
        <v>170.38</v>
      </c>
      <c r="W7" s="28">
        <v>73.92</v>
      </c>
      <c r="X7" s="28">
        <v>110</v>
      </c>
      <c r="Y7" s="28">
        <v>93.89</v>
      </c>
      <c r="Z7" s="29"/>
      <c r="AA7" s="30">
        <f>IF(SUM(B7:Z7)&lt;&gt;0,AVERAGEIF(B7:Z7,"&lt;&gt;"""),"")</f>
        <v>89.921666666666667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7.5039999999999996</v>
      </c>
      <c r="C12" s="52"/>
      <c r="D12" s="52"/>
      <c r="E12" s="52"/>
      <c r="F12" s="52"/>
      <c r="G12" s="52"/>
      <c r="H12" s="52"/>
      <c r="I12" s="52"/>
      <c r="J12" s="52"/>
      <c r="K12" s="52">
        <v>50.073</v>
      </c>
      <c r="L12" s="52"/>
      <c r="M12" s="52"/>
      <c r="N12" s="52"/>
      <c r="O12" s="52"/>
      <c r="P12" s="52">
        <v>27.667000000000002</v>
      </c>
      <c r="Q12" s="52">
        <v>41.332999999999998</v>
      </c>
      <c r="R12" s="52"/>
      <c r="S12" s="52">
        <v>1.673</v>
      </c>
      <c r="T12" s="52"/>
      <c r="U12" s="52"/>
      <c r="V12" s="52"/>
      <c r="W12" s="52"/>
      <c r="X12" s="52"/>
      <c r="Y12" s="52"/>
      <c r="Z12" s="53"/>
      <c r="AA12" s="54">
        <f t="shared" si="0"/>
        <v>128.25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26.498000000000001</v>
      </c>
      <c r="C14" s="57">
        <v>23.940999999999999</v>
      </c>
      <c r="D14" s="57">
        <v>22.290000000000003</v>
      </c>
      <c r="E14" s="57">
        <v>28.308</v>
      </c>
      <c r="F14" s="57">
        <v>45.69</v>
      </c>
      <c r="G14" s="57">
        <v>16.246000000000002</v>
      </c>
      <c r="H14" s="57">
        <v>20.564</v>
      </c>
      <c r="I14" s="57">
        <v>14.957000000000001</v>
      </c>
      <c r="J14" s="57">
        <v>16.367000000000001</v>
      </c>
      <c r="K14" s="57">
        <v>16.957999999999998</v>
      </c>
      <c r="L14" s="57">
        <v>14.388000000000002</v>
      </c>
      <c r="M14" s="57">
        <v>24.558000000000003</v>
      </c>
      <c r="N14" s="57">
        <v>24.193000000000001</v>
      </c>
      <c r="O14" s="57">
        <v>21.053000000000001</v>
      </c>
      <c r="P14" s="57">
        <v>10.608000000000001</v>
      </c>
      <c r="Q14" s="57">
        <v>45.967999999999989</v>
      </c>
      <c r="R14" s="57">
        <v>38.094999999999999</v>
      </c>
      <c r="S14" s="57">
        <v>24.104999999999997</v>
      </c>
      <c r="T14" s="57">
        <v>15.467000000000001</v>
      </c>
      <c r="U14" s="57">
        <v>11.883999999999999</v>
      </c>
      <c r="V14" s="57">
        <v>4.5760000000000005</v>
      </c>
      <c r="W14" s="57">
        <v>11.597</v>
      </c>
      <c r="X14" s="57">
        <v>3.8979999999999997</v>
      </c>
      <c r="Y14" s="57">
        <v>4.4060000000000006</v>
      </c>
      <c r="Z14" s="58"/>
      <c r="AA14" s="59">
        <f t="shared" si="0"/>
        <v>486.61500000000007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34.002000000000002</v>
      </c>
      <c r="C16" s="62">
        <f t="shared" ref="C16:Z16" si="1">IF(LEN(C$2)&gt;0,SUM(C10:C15),"")</f>
        <v>23.940999999999999</v>
      </c>
      <c r="D16" s="62">
        <f t="shared" si="1"/>
        <v>22.290000000000003</v>
      </c>
      <c r="E16" s="62">
        <f t="shared" si="1"/>
        <v>28.308</v>
      </c>
      <c r="F16" s="62">
        <f t="shared" si="1"/>
        <v>45.69</v>
      </c>
      <c r="G16" s="62">
        <f t="shared" si="1"/>
        <v>16.246000000000002</v>
      </c>
      <c r="H16" s="62">
        <f t="shared" si="1"/>
        <v>20.564</v>
      </c>
      <c r="I16" s="62">
        <f t="shared" si="1"/>
        <v>14.957000000000001</v>
      </c>
      <c r="J16" s="62">
        <f t="shared" si="1"/>
        <v>16.367000000000001</v>
      </c>
      <c r="K16" s="62">
        <f t="shared" si="1"/>
        <v>67.031000000000006</v>
      </c>
      <c r="L16" s="62">
        <f t="shared" si="1"/>
        <v>14.388000000000002</v>
      </c>
      <c r="M16" s="62">
        <f t="shared" si="1"/>
        <v>24.558000000000003</v>
      </c>
      <c r="N16" s="62">
        <f t="shared" si="1"/>
        <v>24.193000000000001</v>
      </c>
      <c r="O16" s="62">
        <f t="shared" si="1"/>
        <v>21.053000000000001</v>
      </c>
      <c r="P16" s="62">
        <f t="shared" si="1"/>
        <v>38.275000000000006</v>
      </c>
      <c r="Q16" s="62">
        <f t="shared" si="1"/>
        <v>87.300999999999988</v>
      </c>
      <c r="R16" s="62">
        <f t="shared" si="1"/>
        <v>38.094999999999999</v>
      </c>
      <c r="S16" s="62">
        <f t="shared" si="1"/>
        <v>25.777999999999999</v>
      </c>
      <c r="T16" s="62">
        <f t="shared" si="1"/>
        <v>15.467000000000001</v>
      </c>
      <c r="U16" s="62">
        <f t="shared" si="1"/>
        <v>11.883999999999999</v>
      </c>
      <c r="V16" s="62">
        <f t="shared" si="1"/>
        <v>4.5760000000000005</v>
      </c>
      <c r="W16" s="62">
        <f t="shared" si="1"/>
        <v>11.597</v>
      </c>
      <c r="X16" s="62">
        <f t="shared" si="1"/>
        <v>3.8979999999999997</v>
      </c>
      <c r="Y16" s="62">
        <f t="shared" si="1"/>
        <v>4.4060000000000006</v>
      </c>
      <c r="Z16" s="63" t="str">
        <f t="shared" si="1"/>
        <v/>
      </c>
      <c r="AA16" s="64">
        <f>SUM(AA10:AA15)</f>
        <v>614.86500000000001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21</v>
      </c>
      <c r="C20" s="77"/>
      <c r="D20" s="77"/>
      <c r="E20" s="77"/>
      <c r="F20" s="77"/>
      <c r="G20" s="77"/>
      <c r="H20" s="77">
        <v>1.3129999999999999</v>
      </c>
      <c r="I20" s="77"/>
      <c r="J20" s="77">
        <v>0.69499999999999995</v>
      </c>
      <c r="K20" s="77"/>
      <c r="L20" s="77">
        <v>3.302</v>
      </c>
      <c r="M20" s="77"/>
      <c r="N20" s="77"/>
      <c r="O20" s="77"/>
      <c r="P20" s="77"/>
      <c r="Q20" s="77"/>
      <c r="R20" s="77"/>
      <c r="S20" s="77">
        <v>118.41500000000001</v>
      </c>
      <c r="T20" s="77">
        <v>68.447000000000003</v>
      </c>
      <c r="U20" s="77">
        <v>68.49199999999999</v>
      </c>
      <c r="V20" s="77">
        <v>47.531999999999996</v>
      </c>
      <c r="W20" s="77"/>
      <c r="X20" s="77">
        <v>21</v>
      </c>
      <c r="Y20" s="77">
        <v>57.033000000000001</v>
      </c>
      <c r="Z20" s="78"/>
      <c r="AA20" s="79">
        <f t="shared" si="2"/>
        <v>407.22899999999998</v>
      </c>
    </row>
    <row r="21" spans="1:27" ht="25.15" customHeight="1" x14ac:dyDescent="0.2">
      <c r="A21" s="75" t="s">
        <v>16</v>
      </c>
      <c r="B21" s="80">
        <v>0.115</v>
      </c>
      <c r="C21" s="81">
        <v>0.14899999999999999</v>
      </c>
      <c r="D21" s="81">
        <v>0.17199999999999999</v>
      </c>
      <c r="E21" s="81">
        <v>0.156</v>
      </c>
      <c r="F21" s="81"/>
      <c r="G21" s="81"/>
      <c r="H21" s="81">
        <v>1.8169999999999999</v>
      </c>
      <c r="I21" s="81">
        <v>6.8290000000000006</v>
      </c>
      <c r="J21" s="81">
        <v>17.117999999999999</v>
      </c>
      <c r="K21" s="81">
        <v>1.427</v>
      </c>
      <c r="L21" s="81">
        <v>7.657</v>
      </c>
      <c r="M21" s="81">
        <v>1.1399999999999999</v>
      </c>
      <c r="N21" s="81"/>
      <c r="O21" s="81"/>
      <c r="P21" s="81"/>
      <c r="Q21" s="81">
        <v>7</v>
      </c>
      <c r="R21" s="81"/>
      <c r="S21" s="81">
        <v>22.073</v>
      </c>
      <c r="T21" s="81">
        <v>1.2589999999999999</v>
      </c>
      <c r="U21" s="81"/>
      <c r="V21" s="81"/>
      <c r="W21" s="81"/>
      <c r="X21" s="81">
        <v>0.14899999999999999</v>
      </c>
      <c r="Y21" s="81"/>
      <c r="Z21" s="78"/>
      <c r="AA21" s="79">
        <f t="shared" si="2"/>
        <v>67.060999999999993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21.114999999999998</v>
      </c>
      <c r="C25" s="88">
        <f t="shared" ref="C25:Z25" si="3">IF(LEN(C$2)&gt;0,SUM(C19:C24),"")</f>
        <v>0.14899999999999999</v>
      </c>
      <c r="D25" s="88">
        <f t="shared" si="3"/>
        <v>0.17199999999999999</v>
      </c>
      <c r="E25" s="88">
        <f t="shared" si="3"/>
        <v>0.156</v>
      </c>
      <c r="F25" s="88">
        <f t="shared" si="3"/>
        <v>0</v>
      </c>
      <c r="G25" s="88">
        <f t="shared" si="3"/>
        <v>0</v>
      </c>
      <c r="H25" s="88">
        <f t="shared" si="3"/>
        <v>3.13</v>
      </c>
      <c r="I25" s="88">
        <f t="shared" si="3"/>
        <v>6.8290000000000006</v>
      </c>
      <c r="J25" s="88">
        <f t="shared" si="3"/>
        <v>17.812999999999999</v>
      </c>
      <c r="K25" s="88">
        <f t="shared" si="3"/>
        <v>1.427</v>
      </c>
      <c r="L25" s="88">
        <f t="shared" si="3"/>
        <v>10.959</v>
      </c>
      <c r="M25" s="88">
        <f t="shared" si="3"/>
        <v>1.1399999999999999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7</v>
      </c>
      <c r="R25" s="88">
        <f t="shared" si="3"/>
        <v>0</v>
      </c>
      <c r="S25" s="88">
        <f t="shared" si="3"/>
        <v>140.488</v>
      </c>
      <c r="T25" s="88">
        <f t="shared" si="3"/>
        <v>69.706000000000003</v>
      </c>
      <c r="U25" s="88">
        <f t="shared" si="3"/>
        <v>68.49199999999999</v>
      </c>
      <c r="V25" s="88">
        <f t="shared" si="3"/>
        <v>47.531999999999996</v>
      </c>
      <c r="W25" s="88">
        <f t="shared" si="3"/>
        <v>0</v>
      </c>
      <c r="X25" s="88">
        <f t="shared" si="3"/>
        <v>21.149000000000001</v>
      </c>
      <c r="Y25" s="88">
        <f t="shared" si="3"/>
        <v>57.033000000000001</v>
      </c>
      <c r="Z25" s="89" t="str">
        <f t="shared" si="3"/>
        <v/>
      </c>
      <c r="AA25" s="90">
        <f>SUM(AA19:AA24)</f>
        <v>474.28999999999996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55.116999999999997</v>
      </c>
      <c r="C29" s="77">
        <v>24.09</v>
      </c>
      <c r="D29" s="77">
        <v>22.462</v>
      </c>
      <c r="E29" s="77">
        <v>28.463999999999999</v>
      </c>
      <c r="F29" s="77">
        <v>45.69</v>
      </c>
      <c r="G29" s="77">
        <v>16.245999999999999</v>
      </c>
      <c r="H29" s="77">
        <v>23.693999999999999</v>
      </c>
      <c r="I29" s="77">
        <v>21.786000000000001</v>
      </c>
      <c r="J29" s="77">
        <v>34.18</v>
      </c>
      <c r="K29" s="77">
        <v>68.457999999999998</v>
      </c>
      <c r="L29" s="77">
        <v>25.347000000000001</v>
      </c>
      <c r="M29" s="77">
        <v>25.698</v>
      </c>
      <c r="N29" s="77">
        <v>24.193000000000001</v>
      </c>
      <c r="O29" s="77">
        <v>21.053000000000001</v>
      </c>
      <c r="P29" s="77">
        <v>38.274999999999999</v>
      </c>
      <c r="Q29" s="77">
        <v>94.301000000000002</v>
      </c>
      <c r="R29" s="77">
        <v>38.094999999999999</v>
      </c>
      <c r="S29" s="77">
        <v>166.26599999999999</v>
      </c>
      <c r="T29" s="77">
        <v>85.173000000000002</v>
      </c>
      <c r="U29" s="77">
        <v>80.376000000000005</v>
      </c>
      <c r="V29" s="77">
        <v>52.107999999999997</v>
      </c>
      <c r="W29" s="77">
        <v>11.597</v>
      </c>
      <c r="X29" s="77">
        <v>25.047000000000001</v>
      </c>
      <c r="Y29" s="77">
        <v>61.439</v>
      </c>
      <c r="Z29" s="78"/>
      <c r="AA29" s="79">
        <f>SUM(B29:Z29)</f>
        <v>1089.155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55.116999999999997</v>
      </c>
      <c r="C31" s="62">
        <f t="shared" ref="C31:Z31" si="4">IF(LEN(C$2)&gt;0,SUM(C28:C30),"")</f>
        <v>24.09</v>
      </c>
      <c r="D31" s="62">
        <f t="shared" si="4"/>
        <v>22.462</v>
      </c>
      <c r="E31" s="62">
        <f t="shared" si="4"/>
        <v>28.463999999999999</v>
      </c>
      <c r="F31" s="62">
        <f t="shared" si="4"/>
        <v>45.69</v>
      </c>
      <c r="G31" s="62">
        <f t="shared" si="4"/>
        <v>16.245999999999999</v>
      </c>
      <c r="H31" s="62">
        <f t="shared" si="4"/>
        <v>23.693999999999999</v>
      </c>
      <c r="I31" s="62">
        <f t="shared" si="4"/>
        <v>21.786000000000001</v>
      </c>
      <c r="J31" s="62">
        <f t="shared" si="4"/>
        <v>34.18</v>
      </c>
      <c r="K31" s="62">
        <f t="shared" si="4"/>
        <v>68.457999999999998</v>
      </c>
      <c r="L31" s="62">
        <f t="shared" si="4"/>
        <v>25.347000000000001</v>
      </c>
      <c r="M31" s="62">
        <f t="shared" si="4"/>
        <v>25.698</v>
      </c>
      <c r="N31" s="62">
        <f t="shared" si="4"/>
        <v>24.193000000000001</v>
      </c>
      <c r="O31" s="62">
        <f t="shared" si="4"/>
        <v>21.053000000000001</v>
      </c>
      <c r="P31" s="62">
        <f t="shared" si="4"/>
        <v>38.274999999999999</v>
      </c>
      <c r="Q31" s="62">
        <f t="shared" si="4"/>
        <v>94.301000000000002</v>
      </c>
      <c r="R31" s="62">
        <f t="shared" si="4"/>
        <v>38.094999999999999</v>
      </c>
      <c r="S31" s="62">
        <f t="shared" si="4"/>
        <v>166.26599999999999</v>
      </c>
      <c r="T31" s="62">
        <f t="shared" si="4"/>
        <v>85.173000000000002</v>
      </c>
      <c r="U31" s="62">
        <f t="shared" si="4"/>
        <v>80.376000000000005</v>
      </c>
      <c r="V31" s="62">
        <f t="shared" si="4"/>
        <v>52.107999999999997</v>
      </c>
      <c r="W31" s="62">
        <f t="shared" si="4"/>
        <v>11.597</v>
      </c>
      <c r="X31" s="62">
        <f t="shared" si="4"/>
        <v>25.047000000000001</v>
      </c>
      <c r="Y31" s="62">
        <f t="shared" si="4"/>
        <v>61.439</v>
      </c>
      <c r="Z31" s="63" t="str">
        <f t="shared" si="4"/>
        <v/>
      </c>
      <c r="AA31" s="64">
        <f>SUM(AA28:AA30)</f>
        <v>1089.155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>
        <v>32.6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33.299999999999997</v>
      </c>
      <c r="S38" s="99"/>
      <c r="T38" s="99"/>
      <c r="U38" s="99"/>
      <c r="V38" s="99"/>
      <c r="W38" s="99"/>
      <c r="X38" s="99">
        <v>54.3</v>
      </c>
      <c r="Y38" s="99"/>
      <c r="Z38" s="100"/>
      <c r="AA38" s="79">
        <f t="shared" si="5"/>
        <v>120.2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32.6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33.299999999999997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54.3</v>
      </c>
      <c r="Y39" s="88">
        <f t="shared" si="6"/>
        <v>0</v>
      </c>
      <c r="Z39" s="89" t="str">
        <f t="shared" si="6"/>
        <v/>
      </c>
      <c r="AA39" s="90">
        <f t="shared" si="5"/>
        <v>120.2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>
        <v>32.6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33.299999999999997</v>
      </c>
      <c r="S46" s="99"/>
      <c r="T46" s="99"/>
      <c r="U46" s="99"/>
      <c r="V46" s="99"/>
      <c r="W46" s="99"/>
      <c r="X46" s="99">
        <v>54.3</v>
      </c>
      <c r="Y46" s="99"/>
      <c r="Z46" s="100"/>
      <c r="AA46" s="79">
        <f t="shared" si="7"/>
        <v>120.2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32.6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33.299999999999997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54.3</v>
      </c>
      <c r="Y48" s="88">
        <f t="shared" si="8"/>
        <v>0</v>
      </c>
      <c r="Z48" s="89" t="str">
        <f t="shared" si="8"/>
        <v/>
      </c>
      <c r="AA48" s="90">
        <f t="shared" si="7"/>
        <v>120.2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55.117000000000004</v>
      </c>
      <c r="C51" s="88">
        <f t="shared" si="10"/>
        <v>56.69</v>
      </c>
      <c r="D51" s="88">
        <f t="shared" si="10"/>
        <v>22.462000000000003</v>
      </c>
      <c r="E51" s="88">
        <f t="shared" si="10"/>
        <v>28.463999999999999</v>
      </c>
      <c r="F51" s="88">
        <f t="shared" si="10"/>
        <v>45.69</v>
      </c>
      <c r="G51" s="88">
        <f t="shared" si="10"/>
        <v>16.246000000000002</v>
      </c>
      <c r="H51" s="88">
        <f t="shared" si="10"/>
        <v>23.693999999999999</v>
      </c>
      <c r="I51" s="88">
        <f t="shared" si="10"/>
        <v>21.786000000000001</v>
      </c>
      <c r="J51" s="88">
        <f t="shared" si="10"/>
        <v>34.18</v>
      </c>
      <c r="K51" s="88">
        <f t="shared" si="10"/>
        <v>68.458000000000013</v>
      </c>
      <c r="L51" s="88">
        <f t="shared" si="10"/>
        <v>25.347000000000001</v>
      </c>
      <c r="M51" s="88">
        <f t="shared" si="10"/>
        <v>25.698000000000004</v>
      </c>
      <c r="N51" s="88">
        <f t="shared" si="10"/>
        <v>24.193000000000001</v>
      </c>
      <c r="O51" s="88">
        <f t="shared" si="10"/>
        <v>21.053000000000001</v>
      </c>
      <c r="P51" s="88">
        <f t="shared" si="10"/>
        <v>38.275000000000006</v>
      </c>
      <c r="Q51" s="88">
        <f t="shared" si="10"/>
        <v>94.300999999999988</v>
      </c>
      <c r="R51" s="88">
        <f t="shared" si="10"/>
        <v>71.394999999999996</v>
      </c>
      <c r="S51" s="88">
        <f t="shared" si="10"/>
        <v>166.26599999999999</v>
      </c>
      <c r="T51" s="88">
        <f t="shared" si="10"/>
        <v>85.173000000000002</v>
      </c>
      <c r="U51" s="88">
        <f t="shared" si="10"/>
        <v>80.375999999999991</v>
      </c>
      <c r="V51" s="88">
        <f t="shared" si="10"/>
        <v>52.107999999999997</v>
      </c>
      <c r="W51" s="88">
        <f t="shared" si="10"/>
        <v>11.597</v>
      </c>
      <c r="X51" s="88">
        <f t="shared" si="10"/>
        <v>79.346999999999994</v>
      </c>
      <c r="Y51" s="88">
        <f t="shared" si="10"/>
        <v>61.439</v>
      </c>
      <c r="Z51" s="89" t="str">
        <f t="shared" si="10"/>
        <v/>
      </c>
      <c r="AA51" s="104">
        <f>SUM(B51:Z51)</f>
        <v>1209.355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55.116999999999997</v>
      </c>
      <c r="C4" s="18">
        <v>56.717999999999996</v>
      </c>
      <c r="D4" s="18">
        <v>22.462000000000003</v>
      </c>
      <c r="E4" s="18">
        <v>28.464000000000002</v>
      </c>
      <c r="F4" s="18">
        <v>45.69</v>
      </c>
      <c r="G4" s="18">
        <v>16.245999999999999</v>
      </c>
      <c r="H4" s="18">
        <v>23.693999999999999</v>
      </c>
      <c r="I4" s="18">
        <v>21.785999999999998</v>
      </c>
      <c r="J4" s="18">
        <v>34.179999999999993</v>
      </c>
      <c r="K4" s="18">
        <v>68.457999999999998</v>
      </c>
      <c r="L4" s="18">
        <v>25.346999999999998</v>
      </c>
      <c r="M4" s="18">
        <v>25.698</v>
      </c>
      <c r="N4" s="18">
        <v>24.193000000000001</v>
      </c>
      <c r="O4" s="18">
        <v>21.053000000000001</v>
      </c>
      <c r="P4" s="18">
        <v>38.275000000000006</v>
      </c>
      <c r="Q4" s="18">
        <v>94.325999999999993</v>
      </c>
      <c r="R4" s="18">
        <v>71.349000000000004</v>
      </c>
      <c r="S4" s="18">
        <v>166.28200000000001</v>
      </c>
      <c r="T4" s="18">
        <v>85.215000000000003</v>
      </c>
      <c r="U4" s="18">
        <v>80.36999999999999</v>
      </c>
      <c r="V4" s="18">
        <v>52.146999999999998</v>
      </c>
      <c r="W4" s="18">
        <v>11.597</v>
      </c>
      <c r="X4" s="18">
        <v>79.346000000000004</v>
      </c>
      <c r="Y4" s="18">
        <v>61.438999999999993</v>
      </c>
      <c r="Z4" s="19"/>
      <c r="AA4" s="20">
        <f>SUM(B4:Z4)</f>
        <v>1209.452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98.68</v>
      </c>
      <c r="C7" s="28">
        <v>92.89</v>
      </c>
      <c r="D7" s="28">
        <v>92.16</v>
      </c>
      <c r="E7" s="28">
        <v>91.75</v>
      </c>
      <c r="F7" s="28">
        <v>83.66</v>
      </c>
      <c r="G7" s="28">
        <v>42.05</v>
      </c>
      <c r="H7" s="28">
        <v>41.78</v>
      </c>
      <c r="I7" s="28">
        <v>75.92</v>
      </c>
      <c r="J7" s="28">
        <v>76.02</v>
      </c>
      <c r="K7" s="28">
        <v>85.01</v>
      </c>
      <c r="L7" s="28">
        <v>62.29</v>
      </c>
      <c r="M7" s="28">
        <v>58.78</v>
      </c>
      <c r="N7" s="28">
        <v>62.42</v>
      </c>
      <c r="O7" s="28">
        <v>74.8</v>
      </c>
      <c r="P7" s="28">
        <v>83.8</v>
      </c>
      <c r="Q7" s="28">
        <v>95.9</v>
      </c>
      <c r="R7" s="28">
        <v>90</v>
      </c>
      <c r="S7" s="28">
        <v>109.02</v>
      </c>
      <c r="T7" s="28">
        <v>126</v>
      </c>
      <c r="U7" s="28">
        <v>167</v>
      </c>
      <c r="V7" s="28">
        <v>170.38</v>
      </c>
      <c r="W7" s="28">
        <v>73.92</v>
      </c>
      <c r="X7" s="28">
        <v>110</v>
      </c>
      <c r="Y7" s="28">
        <v>93.89</v>
      </c>
      <c r="Z7" s="29"/>
      <c r="AA7" s="30">
        <f>IF(SUM(B7:Z7)&lt;&gt;0,AVERAGEIF(B7:Z7,"&lt;&gt;"""),"")</f>
        <v>89.921666666666667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>
        <v>0.75900000000000001</v>
      </c>
      <c r="H12" s="52">
        <v>8.2000000000000011</v>
      </c>
      <c r="I12" s="52">
        <v>14.215</v>
      </c>
      <c r="J12" s="52">
        <v>20.23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43.403999999999996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>
        <v>0.20500000000000002</v>
      </c>
      <c r="G14" s="57"/>
      <c r="H14" s="57"/>
      <c r="I14" s="57">
        <v>5.6000000000000001E-2</v>
      </c>
      <c r="J14" s="57">
        <v>0.157</v>
      </c>
      <c r="K14" s="57"/>
      <c r="L14" s="57">
        <v>0.03</v>
      </c>
      <c r="M14" s="57">
        <v>2.9000000000000001E-2</v>
      </c>
      <c r="N14" s="57">
        <v>2.5000000000000001E-2</v>
      </c>
      <c r="O14" s="57">
        <v>1.7000000000000001E-2</v>
      </c>
      <c r="P14" s="57">
        <v>0.126</v>
      </c>
      <c r="Q14" s="57"/>
      <c r="R14" s="57"/>
      <c r="S14" s="57"/>
      <c r="T14" s="57"/>
      <c r="U14" s="57"/>
      <c r="V14" s="57"/>
      <c r="W14" s="57">
        <v>10</v>
      </c>
      <c r="X14" s="57"/>
      <c r="Y14" s="57"/>
      <c r="Z14" s="58"/>
      <c r="AA14" s="59">
        <f t="shared" si="0"/>
        <v>10.645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0.20500000000000002</v>
      </c>
      <c r="G16" s="62">
        <f t="shared" si="1"/>
        <v>0.75900000000000001</v>
      </c>
      <c r="H16" s="62">
        <f t="shared" si="1"/>
        <v>8.2000000000000011</v>
      </c>
      <c r="I16" s="62">
        <f t="shared" si="1"/>
        <v>14.270999999999999</v>
      </c>
      <c r="J16" s="62">
        <f t="shared" si="1"/>
        <v>20.387</v>
      </c>
      <c r="K16" s="62">
        <f t="shared" si="1"/>
        <v>0</v>
      </c>
      <c r="L16" s="62">
        <f t="shared" si="1"/>
        <v>0.03</v>
      </c>
      <c r="M16" s="62">
        <f t="shared" si="1"/>
        <v>2.9000000000000001E-2</v>
      </c>
      <c r="N16" s="62">
        <f t="shared" si="1"/>
        <v>2.5000000000000001E-2</v>
      </c>
      <c r="O16" s="62">
        <f t="shared" si="1"/>
        <v>1.7000000000000001E-2</v>
      </c>
      <c r="P16" s="62">
        <f t="shared" si="1"/>
        <v>0.126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54.048999999999992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</v>
      </c>
      <c r="Y19" s="72"/>
      <c r="Z19" s="73"/>
      <c r="AA19" s="74">
        <f t="shared" ref="AA19:AA24" si="2">SUM(B19:Z19)</f>
        <v>1</v>
      </c>
    </row>
    <row r="20" spans="1:27" ht="25.15" customHeight="1" x14ac:dyDescent="0.2">
      <c r="A20" s="75" t="s">
        <v>15</v>
      </c>
      <c r="B20" s="76">
        <v>7.4319999999999995</v>
      </c>
      <c r="C20" s="77">
        <v>6.1070000000000002</v>
      </c>
      <c r="D20" s="77">
        <v>0.108</v>
      </c>
      <c r="E20" s="77">
        <v>4.1020000000000003</v>
      </c>
      <c r="F20" s="77">
        <v>7.1779999999999999</v>
      </c>
      <c r="G20" s="77">
        <v>1.294</v>
      </c>
      <c r="H20" s="77">
        <v>1.464</v>
      </c>
      <c r="I20" s="77">
        <v>1.825</v>
      </c>
      <c r="J20" s="77">
        <v>2.0219999999999998</v>
      </c>
      <c r="K20" s="77">
        <v>10.095000000000001</v>
      </c>
      <c r="L20" s="77">
        <v>1.944</v>
      </c>
      <c r="M20" s="77"/>
      <c r="N20" s="77"/>
      <c r="O20" s="77"/>
      <c r="P20" s="77">
        <v>1.8779999999999999</v>
      </c>
      <c r="Q20" s="77">
        <v>1.73</v>
      </c>
      <c r="R20" s="77">
        <v>1.518</v>
      </c>
      <c r="S20" s="77"/>
      <c r="T20" s="77"/>
      <c r="U20" s="77"/>
      <c r="V20" s="77"/>
      <c r="W20" s="77"/>
      <c r="X20" s="77">
        <v>16</v>
      </c>
      <c r="Y20" s="77">
        <v>6</v>
      </c>
      <c r="Z20" s="78"/>
      <c r="AA20" s="79">
        <f t="shared" si="2"/>
        <v>70.697000000000003</v>
      </c>
    </row>
    <row r="21" spans="1:27" ht="25.15" customHeight="1" x14ac:dyDescent="0.2">
      <c r="A21" s="75" t="s">
        <v>16</v>
      </c>
      <c r="B21" s="80">
        <v>47.685000000000002</v>
      </c>
      <c r="C21" s="81">
        <v>50.610999999999997</v>
      </c>
      <c r="D21" s="81">
        <v>22.353999999999999</v>
      </c>
      <c r="E21" s="81">
        <v>24.362000000000002</v>
      </c>
      <c r="F21" s="81">
        <v>38.306999999999995</v>
      </c>
      <c r="G21" s="81">
        <v>14.193</v>
      </c>
      <c r="H21" s="81">
        <v>14.030000000000001</v>
      </c>
      <c r="I21" s="81">
        <v>5.69</v>
      </c>
      <c r="J21" s="81">
        <v>11.771000000000001</v>
      </c>
      <c r="K21" s="81">
        <v>58.363</v>
      </c>
      <c r="L21" s="81">
        <v>23.372999999999998</v>
      </c>
      <c r="M21" s="81">
        <v>25.669</v>
      </c>
      <c r="N21" s="81">
        <v>24.167999999999999</v>
      </c>
      <c r="O21" s="81">
        <v>21.036000000000001</v>
      </c>
      <c r="P21" s="81">
        <v>36.271000000000001</v>
      </c>
      <c r="Q21" s="81">
        <v>15.495999999999999</v>
      </c>
      <c r="R21" s="81">
        <v>69.831000000000003</v>
      </c>
      <c r="S21" s="81">
        <v>12.382</v>
      </c>
      <c r="T21" s="81">
        <v>9.2149999999999999</v>
      </c>
      <c r="U21" s="81">
        <v>0.27</v>
      </c>
      <c r="V21" s="81">
        <v>1.847</v>
      </c>
      <c r="W21" s="81">
        <v>1.597</v>
      </c>
      <c r="X21" s="81">
        <v>62.346000000000004</v>
      </c>
      <c r="Y21" s="81">
        <v>55.438999999999993</v>
      </c>
      <c r="Z21" s="78"/>
      <c r="AA21" s="79">
        <f t="shared" si="2"/>
        <v>646.30599999999993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55.117000000000004</v>
      </c>
      <c r="C25" s="88">
        <f t="shared" si="3"/>
        <v>56.717999999999996</v>
      </c>
      <c r="D25" s="88">
        <f t="shared" si="3"/>
        <v>22.462</v>
      </c>
      <c r="E25" s="88">
        <f t="shared" si="3"/>
        <v>28.464000000000002</v>
      </c>
      <c r="F25" s="88">
        <f t="shared" si="3"/>
        <v>45.484999999999992</v>
      </c>
      <c r="G25" s="88">
        <f t="shared" si="3"/>
        <v>15.487</v>
      </c>
      <c r="H25" s="88">
        <f t="shared" si="3"/>
        <v>15.494000000000002</v>
      </c>
      <c r="I25" s="88">
        <f t="shared" si="3"/>
        <v>7.5150000000000006</v>
      </c>
      <c r="J25" s="88">
        <f t="shared" si="3"/>
        <v>13.793000000000001</v>
      </c>
      <c r="K25" s="88">
        <f t="shared" si="3"/>
        <v>68.457999999999998</v>
      </c>
      <c r="L25" s="88">
        <f t="shared" si="3"/>
        <v>25.316999999999997</v>
      </c>
      <c r="M25" s="88">
        <f t="shared" si="3"/>
        <v>25.669</v>
      </c>
      <c r="N25" s="88">
        <f t="shared" si="3"/>
        <v>24.167999999999999</v>
      </c>
      <c r="O25" s="88">
        <f t="shared" si="3"/>
        <v>21.036000000000001</v>
      </c>
      <c r="P25" s="88">
        <f t="shared" si="3"/>
        <v>38.149000000000001</v>
      </c>
      <c r="Q25" s="88">
        <f t="shared" si="3"/>
        <v>17.225999999999999</v>
      </c>
      <c r="R25" s="88">
        <f t="shared" si="3"/>
        <v>71.349000000000004</v>
      </c>
      <c r="S25" s="88">
        <f t="shared" si="3"/>
        <v>12.382</v>
      </c>
      <c r="T25" s="88">
        <f t="shared" si="3"/>
        <v>9.2149999999999999</v>
      </c>
      <c r="U25" s="88">
        <f t="shared" si="3"/>
        <v>0.27</v>
      </c>
      <c r="V25" s="88">
        <f t="shared" si="3"/>
        <v>1.847</v>
      </c>
      <c r="W25" s="88">
        <f t="shared" si="3"/>
        <v>1.597</v>
      </c>
      <c r="X25" s="88">
        <f t="shared" si="3"/>
        <v>79.346000000000004</v>
      </c>
      <c r="Y25" s="88">
        <f t="shared" si="3"/>
        <v>61.438999999999993</v>
      </c>
      <c r="Z25" s="89">
        <f t="shared" si="3"/>
        <v>0</v>
      </c>
      <c r="AA25" s="90">
        <f t="shared" si="3"/>
        <v>718.00299999999993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55.116999999999997</v>
      </c>
      <c r="C29" s="77">
        <v>56.718000000000004</v>
      </c>
      <c r="D29" s="77">
        <v>22.462</v>
      </c>
      <c r="E29" s="77">
        <v>28.463999999999999</v>
      </c>
      <c r="F29" s="77">
        <v>45.69</v>
      </c>
      <c r="G29" s="77">
        <v>16.245999999999999</v>
      </c>
      <c r="H29" s="77">
        <v>23.693999999999999</v>
      </c>
      <c r="I29" s="77">
        <v>21.786000000000001</v>
      </c>
      <c r="J29" s="77">
        <v>34.18</v>
      </c>
      <c r="K29" s="77">
        <v>68.457999999999998</v>
      </c>
      <c r="L29" s="77">
        <v>25.347000000000001</v>
      </c>
      <c r="M29" s="77">
        <v>25.698</v>
      </c>
      <c r="N29" s="77">
        <v>24.193000000000001</v>
      </c>
      <c r="O29" s="77">
        <v>21.053000000000001</v>
      </c>
      <c r="P29" s="77">
        <v>38.274999999999999</v>
      </c>
      <c r="Q29" s="77">
        <v>17.225999999999999</v>
      </c>
      <c r="R29" s="77">
        <v>71.349000000000004</v>
      </c>
      <c r="S29" s="77">
        <v>12.382</v>
      </c>
      <c r="T29" s="77">
        <v>9.2149999999999999</v>
      </c>
      <c r="U29" s="77">
        <v>0.27</v>
      </c>
      <c r="V29" s="77">
        <v>1.847</v>
      </c>
      <c r="W29" s="77">
        <v>11.597</v>
      </c>
      <c r="X29" s="77">
        <v>79.346000000000004</v>
      </c>
      <c r="Y29" s="77">
        <v>61.439</v>
      </c>
      <c r="Z29" s="78"/>
      <c r="AA29" s="79">
        <f>SUM(B29:Z29)</f>
        <v>772.05199999999991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55.116999999999997</v>
      </c>
      <c r="C31" s="62">
        <f t="shared" si="4"/>
        <v>56.718000000000004</v>
      </c>
      <c r="D31" s="62">
        <f t="shared" si="4"/>
        <v>22.462</v>
      </c>
      <c r="E31" s="62">
        <f t="shared" si="4"/>
        <v>28.463999999999999</v>
      </c>
      <c r="F31" s="62">
        <f t="shared" si="4"/>
        <v>45.69</v>
      </c>
      <c r="G31" s="62">
        <f t="shared" si="4"/>
        <v>16.245999999999999</v>
      </c>
      <c r="H31" s="62">
        <f t="shared" si="4"/>
        <v>23.693999999999999</v>
      </c>
      <c r="I31" s="62">
        <f t="shared" si="4"/>
        <v>21.786000000000001</v>
      </c>
      <c r="J31" s="62">
        <f t="shared" si="4"/>
        <v>34.18</v>
      </c>
      <c r="K31" s="62">
        <f t="shared" si="4"/>
        <v>68.457999999999998</v>
      </c>
      <c r="L31" s="62">
        <f t="shared" si="4"/>
        <v>25.347000000000001</v>
      </c>
      <c r="M31" s="62">
        <f t="shared" si="4"/>
        <v>25.698</v>
      </c>
      <c r="N31" s="62">
        <f t="shared" si="4"/>
        <v>24.193000000000001</v>
      </c>
      <c r="O31" s="62">
        <f t="shared" si="4"/>
        <v>21.053000000000001</v>
      </c>
      <c r="P31" s="62">
        <f t="shared" si="4"/>
        <v>38.274999999999999</v>
      </c>
      <c r="Q31" s="62">
        <f t="shared" si="4"/>
        <v>17.225999999999999</v>
      </c>
      <c r="R31" s="62">
        <f t="shared" si="4"/>
        <v>71.349000000000004</v>
      </c>
      <c r="S31" s="62">
        <f t="shared" si="4"/>
        <v>12.382</v>
      </c>
      <c r="T31" s="62">
        <f t="shared" si="4"/>
        <v>9.2149999999999999</v>
      </c>
      <c r="U31" s="62">
        <f t="shared" si="4"/>
        <v>0.27</v>
      </c>
      <c r="V31" s="62">
        <f t="shared" si="4"/>
        <v>1.847</v>
      </c>
      <c r="W31" s="62">
        <f t="shared" si="4"/>
        <v>11.597</v>
      </c>
      <c r="X31" s="62">
        <f t="shared" si="4"/>
        <v>79.346000000000004</v>
      </c>
      <c r="Y31" s="62">
        <f t="shared" si="4"/>
        <v>61.439</v>
      </c>
      <c r="Z31" s="63">
        <f t="shared" si="4"/>
        <v>0</v>
      </c>
      <c r="AA31" s="64">
        <f t="shared" si="4"/>
        <v>772.05199999999991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77.099999999999994</v>
      </c>
      <c r="R38" s="99"/>
      <c r="S38" s="99">
        <v>153.9</v>
      </c>
      <c r="T38" s="99">
        <v>76</v>
      </c>
      <c r="U38" s="99">
        <v>80.099999999999994</v>
      </c>
      <c r="V38" s="99">
        <v>50.3</v>
      </c>
      <c r="W38" s="99"/>
      <c r="X38" s="99"/>
      <c r="Y38" s="99"/>
      <c r="Z38" s="100"/>
      <c r="AA38" s="79">
        <f t="shared" si="5"/>
        <v>437.40000000000003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77.099999999999994</v>
      </c>
      <c r="R39" s="88">
        <f t="shared" si="6"/>
        <v>0</v>
      </c>
      <c r="S39" s="88">
        <f t="shared" si="6"/>
        <v>153.9</v>
      </c>
      <c r="T39" s="88">
        <f t="shared" si="6"/>
        <v>76</v>
      </c>
      <c r="U39" s="88">
        <f t="shared" si="6"/>
        <v>80.099999999999994</v>
      </c>
      <c r="V39" s="88">
        <f t="shared" si="6"/>
        <v>50.3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437.40000000000003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77.099999999999994</v>
      </c>
      <c r="R46" s="99"/>
      <c r="S46" s="99">
        <v>153.9</v>
      </c>
      <c r="T46" s="99">
        <v>76</v>
      </c>
      <c r="U46" s="99">
        <v>80.099999999999994</v>
      </c>
      <c r="V46" s="99">
        <v>50.3</v>
      </c>
      <c r="W46" s="99"/>
      <c r="X46" s="99"/>
      <c r="Y46" s="99"/>
      <c r="Z46" s="100"/>
      <c r="AA46" s="79">
        <f t="shared" si="7"/>
        <v>437.40000000000003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77.099999999999994</v>
      </c>
      <c r="R48" s="88">
        <f t="shared" si="8"/>
        <v>0</v>
      </c>
      <c r="S48" s="88">
        <f t="shared" si="8"/>
        <v>153.9</v>
      </c>
      <c r="T48" s="88">
        <f t="shared" si="8"/>
        <v>76</v>
      </c>
      <c r="U48" s="88">
        <f t="shared" si="8"/>
        <v>80.099999999999994</v>
      </c>
      <c r="V48" s="88">
        <f t="shared" si="8"/>
        <v>50.3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437.40000000000003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55.117000000000004</v>
      </c>
      <c r="C51" s="88">
        <f t="shared" si="10"/>
        <v>56.717999999999996</v>
      </c>
      <c r="D51" s="88">
        <f t="shared" si="10"/>
        <v>22.462</v>
      </c>
      <c r="E51" s="88">
        <f t="shared" si="10"/>
        <v>28.464000000000002</v>
      </c>
      <c r="F51" s="88">
        <f t="shared" si="10"/>
        <v>45.689999999999991</v>
      </c>
      <c r="G51" s="88">
        <f t="shared" si="10"/>
        <v>16.245999999999999</v>
      </c>
      <c r="H51" s="88">
        <f t="shared" si="10"/>
        <v>23.694000000000003</v>
      </c>
      <c r="I51" s="88">
        <f t="shared" si="10"/>
        <v>21.786000000000001</v>
      </c>
      <c r="J51" s="88">
        <f t="shared" si="10"/>
        <v>34.18</v>
      </c>
      <c r="K51" s="88">
        <f t="shared" si="10"/>
        <v>68.457999999999998</v>
      </c>
      <c r="L51" s="88">
        <f t="shared" si="10"/>
        <v>25.346999999999998</v>
      </c>
      <c r="M51" s="88">
        <f t="shared" si="10"/>
        <v>25.698</v>
      </c>
      <c r="N51" s="88">
        <f t="shared" si="10"/>
        <v>24.192999999999998</v>
      </c>
      <c r="O51" s="88">
        <f t="shared" si="10"/>
        <v>21.053000000000001</v>
      </c>
      <c r="P51" s="88">
        <f t="shared" si="10"/>
        <v>38.274999999999999</v>
      </c>
      <c r="Q51" s="88">
        <f t="shared" si="10"/>
        <v>94.325999999999993</v>
      </c>
      <c r="R51" s="88">
        <f t="shared" si="10"/>
        <v>71.349000000000004</v>
      </c>
      <c r="S51" s="88">
        <f t="shared" si="10"/>
        <v>166.28200000000001</v>
      </c>
      <c r="T51" s="88">
        <f t="shared" si="10"/>
        <v>85.215000000000003</v>
      </c>
      <c r="U51" s="88">
        <f t="shared" si="10"/>
        <v>80.36999999999999</v>
      </c>
      <c r="V51" s="88">
        <f t="shared" si="10"/>
        <v>52.146999999999998</v>
      </c>
      <c r="W51" s="88">
        <f t="shared" si="10"/>
        <v>11.597</v>
      </c>
      <c r="X51" s="88">
        <f t="shared" si="10"/>
        <v>79.346000000000004</v>
      </c>
      <c r="Y51" s="88">
        <f t="shared" si="10"/>
        <v>61.438999999999993</v>
      </c>
      <c r="Z51" s="89">
        <f t="shared" si="10"/>
        <v>0</v>
      </c>
      <c r="AA51" s="104">
        <f>SUM(B51:Z51)</f>
        <v>1209.4520000000002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>
        <v>-32.6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77.099999999999994</v>
      </c>
      <c r="R4" s="18">
        <v>-33.299999999999997</v>
      </c>
      <c r="S4" s="18">
        <v>153.9</v>
      </c>
      <c r="T4" s="18">
        <v>76</v>
      </c>
      <c r="U4" s="18">
        <v>80.099999999999994</v>
      </c>
      <c r="V4" s="18">
        <v>50.3</v>
      </c>
      <c r="W4" s="18"/>
      <c r="X4" s="18">
        <v>-54.3</v>
      </c>
      <c r="Y4" s="18"/>
      <c r="Z4" s="19"/>
      <c r="AA4" s="111">
        <f>SUM(B4:Z4)</f>
        <v>317.2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98.68</v>
      </c>
      <c r="C7" s="117">
        <v>92.89</v>
      </c>
      <c r="D7" s="117">
        <v>92.16</v>
      </c>
      <c r="E7" s="117">
        <v>91.75</v>
      </c>
      <c r="F7" s="117">
        <v>83.66</v>
      </c>
      <c r="G7" s="117">
        <v>42.05</v>
      </c>
      <c r="H7" s="117">
        <v>41.78</v>
      </c>
      <c r="I7" s="117">
        <v>75.92</v>
      </c>
      <c r="J7" s="117">
        <v>76.02</v>
      </c>
      <c r="K7" s="117">
        <v>85.01</v>
      </c>
      <c r="L7" s="117">
        <v>62.29</v>
      </c>
      <c r="M7" s="117">
        <v>58.78</v>
      </c>
      <c r="N7" s="117">
        <v>62.42</v>
      </c>
      <c r="O7" s="117">
        <v>74.8</v>
      </c>
      <c r="P7" s="117">
        <v>83.8</v>
      </c>
      <c r="Q7" s="117">
        <v>95.9</v>
      </c>
      <c r="R7" s="117">
        <v>90</v>
      </c>
      <c r="S7" s="117">
        <v>109.02</v>
      </c>
      <c r="T7" s="117">
        <v>126</v>
      </c>
      <c r="U7" s="117">
        <v>167</v>
      </c>
      <c r="V7" s="117">
        <v>170.38</v>
      </c>
      <c r="W7" s="117">
        <v>73.92</v>
      </c>
      <c r="X7" s="117">
        <v>110</v>
      </c>
      <c r="Y7" s="117">
        <v>93.89</v>
      </c>
      <c r="Z7" s="118"/>
      <c r="AA7" s="119">
        <f>IF(SUM(B7:Z7)&lt;&gt;0,AVERAGEIF(B7:Z7,"&lt;&gt;"""),"")</f>
        <v>89.921666666666667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>
        <v>32.6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33.299999999999997</v>
      </c>
      <c r="S15" s="133"/>
      <c r="T15" s="133"/>
      <c r="U15" s="133"/>
      <c r="V15" s="133"/>
      <c r="W15" s="133"/>
      <c r="X15" s="133">
        <v>54.3</v>
      </c>
      <c r="Y15" s="133"/>
      <c r="Z15" s="131"/>
      <c r="AA15" s="132">
        <f t="shared" si="0"/>
        <v>120.2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32.6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33.299999999999997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54.3</v>
      </c>
      <c r="Y16" s="135">
        <f t="shared" si="1"/>
        <v>0</v>
      </c>
      <c r="Z16" s="136" t="str">
        <f t="shared" si="1"/>
        <v/>
      </c>
      <c r="AA16" s="90">
        <f t="shared" si="0"/>
        <v>120.2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77.099999999999994</v>
      </c>
      <c r="R23" s="133"/>
      <c r="S23" s="133">
        <v>153.9</v>
      </c>
      <c r="T23" s="133">
        <v>76</v>
      </c>
      <c r="U23" s="133">
        <v>80.099999999999994</v>
      </c>
      <c r="V23" s="133">
        <v>50.3</v>
      </c>
      <c r="W23" s="133"/>
      <c r="X23" s="133"/>
      <c r="Y23" s="133"/>
      <c r="Z23" s="131"/>
      <c r="AA23" s="132">
        <f t="shared" si="2"/>
        <v>437.40000000000003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77.099999999999994</v>
      </c>
      <c r="R24" s="135">
        <f t="shared" si="3"/>
        <v>0</v>
      </c>
      <c r="S24" s="135">
        <f t="shared" si="3"/>
        <v>153.9</v>
      </c>
      <c r="T24" s="135">
        <f t="shared" si="3"/>
        <v>76</v>
      </c>
      <c r="U24" s="135">
        <f t="shared" si="3"/>
        <v>80.099999999999994</v>
      </c>
      <c r="V24" s="135">
        <f t="shared" si="3"/>
        <v>50.3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437.40000000000003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2023-08-15T13:18:02Z</dcterms:created>
  <dcterms:modified xsi:type="dcterms:W3CDTF">2023-08-15T13:18:03Z</dcterms:modified>
</cp:coreProperties>
</file>