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<sst xmlns="http://schemas.openxmlformats.org/spreadsheetml/2006/main" count="117" uniqueCount="53">
  <si>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14/08/2023 16:25:36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</si>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</sst>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79B-4FB4-B2D5-69CC0765EB9F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79B-4FB4-B2D5-69CC0765EB9F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16.896999999999998</c:v>
                </c:pt>
                <c:pt idx="1">
                  <c:v>28.25</c:v>
                </c:pt>
                <c:pt idx="2">
                  <c:v>37.26</c:v>
                </c:pt>
                <c:pt idx="5">
                  <c:v>14.750999999999999</c:v>
                </c:pt>
                <c:pt idx="8">
                  <c:v>2.399</c:v>
                </c:pt>
                <c:pt idx="16">
                  <c:v>32</c:v>
                </c:pt>
                <c:pt idx="22">
                  <c:v>8.1029999999999998</c:v>
                </c:pt>
                <c:pt idx="23">
                  <c:v>0.20799999999999999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9B-4FB4-B2D5-69CC0765EB9F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61.5</c:v>
                </c:pt>
                <c:pt idx="4">
                  <c:v>9.8000000000000007</c:v>
                </c:pt>
                <c:pt idx="5">
                  <c:v>0</c:v>
                </c:pt>
                <c:pt idx="6">
                  <c:v>0</c:v>
                </c:pt>
                <c:pt idx="7">
                  <c:v>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4.3</c:v>
                </c:pt>
                <c:pt idx="13">
                  <c:v>61.2</c:v>
                </c:pt>
                <c:pt idx="14">
                  <c:v>36.6</c:v>
                </c:pt>
                <c:pt idx="15">
                  <c:v>5.7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107.5</c:v>
                </c:pt>
                <c:pt idx="21">
                  <c:v>64</c:v>
                </c:pt>
                <c:pt idx="22">
                  <c:v>0</c:v>
                </c:pt>
                <c:pt idx="23">
                  <c:v>104.1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9B-4FB4-B2D5-69CC0765EB9F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19.061999999999998</c:v>
                </c:pt>
                <c:pt idx="1">
                  <c:v>15.670000000000002</c:v>
                </c:pt>
                <c:pt idx="2">
                  <c:v>15.654</c:v>
                </c:pt>
                <c:pt idx="3">
                  <c:v>16.753</c:v>
                </c:pt>
                <c:pt idx="4">
                  <c:v>17.765000000000001</c:v>
                </c:pt>
                <c:pt idx="5">
                  <c:v>13.713000000000001</c:v>
                </c:pt>
                <c:pt idx="6">
                  <c:v>26.041999999999994</c:v>
                </c:pt>
                <c:pt idx="7">
                  <c:v>26.004999999999995</c:v>
                </c:pt>
                <c:pt idx="8">
                  <c:v>27.532</c:v>
                </c:pt>
                <c:pt idx="9">
                  <c:v>19.949999999999996</c:v>
                </c:pt>
                <c:pt idx="10">
                  <c:v>17.282999999999998</c:v>
                </c:pt>
                <c:pt idx="11">
                  <c:v>16.099</c:v>
                </c:pt>
                <c:pt idx="12">
                  <c:v>15.092000000000001</c:v>
                </c:pt>
                <c:pt idx="13">
                  <c:v>8.4659999999999993</c:v>
                </c:pt>
                <c:pt idx="14">
                  <c:v>4.9950000000000001</c:v>
                </c:pt>
                <c:pt idx="15">
                  <c:v>40.103000000000009</c:v>
                </c:pt>
                <c:pt idx="16">
                  <c:v>9.8339999999999996</c:v>
                </c:pt>
                <c:pt idx="17">
                  <c:v>8.9960000000000004</c:v>
                </c:pt>
                <c:pt idx="18">
                  <c:v>11.623999999999999</c:v>
                </c:pt>
                <c:pt idx="19">
                  <c:v>9.5549999999999997</c:v>
                </c:pt>
                <c:pt idx="20">
                  <c:v>3.1349999999999998</c:v>
                </c:pt>
                <c:pt idx="21">
                  <c:v>2.6819999999999999</c:v>
                </c:pt>
                <c:pt idx="22">
                  <c:v>2.84</c:v>
                </c:pt>
                <c:pt idx="23">
                  <c:v>2.875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9B-4FB4-B2D5-69CC0765EB9F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79B-4FB4-B2D5-69CC0765EB9F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79B-4FB4-B2D5-69CC0765EB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55.608000000000004</c:v>
                </c:pt>
                <c:pt idx="1">
                  <c:v>55.448999999999998</c:v>
                </c:pt>
                <c:pt idx="2">
                  <c:v>67.277000000000001</c:v>
                </c:pt>
                <c:pt idx="3">
                  <c:v>90.494</c:v>
                </c:pt>
                <c:pt idx="4">
                  <c:v>41.117999999999995</c:v>
                </c:pt>
                <c:pt idx="5">
                  <c:v>46.358999999999995</c:v>
                </c:pt>
                <c:pt idx="6">
                  <c:v>51.51</c:v>
                </c:pt>
                <c:pt idx="7">
                  <c:v>59.545000000000002</c:v>
                </c:pt>
                <c:pt idx="8">
                  <c:v>59.585999999999999</c:v>
                </c:pt>
                <c:pt idx="9">
                  <c:v>69.708000000000013</c:v>
                </c:pt>
                <c:pt idx="10">
                  <c:v>78.402000000000001</c:v>
                </c:pt>
                <c:pt idx="11">
                  <c:v>74.884000000000015</c:v>
                </c:pt>
                <c:pt idx="12">
                  <c:v>67.01700000000001</c:v>
                </c:pt>
                <c:pt idx="13">
                  <c:v>107.306</c:v>
                </c:pt>
                <c:pt idx="14">
                  <c:v>80.742000000000004</c:v>
                </c:pt>
                <c:pt idx="15">
                  <c:v>73.734000000000009</c:v>
                </c:pt>
                <c:pt idx="16">
                  <c:v>78.900999999999996</c:v>
                </c:pt>
                <c:pt idx="17">
                  <c:v>53.510000000000005</c:v>
                </c:pt>
                <c:pt idx="18">
                  <c:v>101.61900000000001</c:v>
                </c:pt>
                <c:pt idx="19">
                  <c:v>79.343999999999994</c:v>
                </c:pt>
                <c:pt idx="20">
                  <c:v>165.10500000000002</c:v>
                </c:pt>
                <c:pt idx="21">
                  <c:v>118.444</c:v>
                </c:pt>
                <c:pt idx="22">
                  <c:v>86.818000000000012</c:v>
                </c:pt>
                <c:pt idx="23">
                  <c:v>183.12099999999998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579B-4FB4-B2D5-69CC0765EB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97</c:v>
                </c:pt>
                <c:pt idx="1">
                  <c:v>91.65</c:v>
                </c:pt>
                <c:pt idx="2">
                  <c:v>88.47</c:v>
                </c:pt>
                <c:pt idx="3">
                  <c:v>87.51</c:v>
                </c:pt>
                <c:pt idx="4">
                  <c:v>87.1</c:v>
                </c:pt>
                <c:pt idx="5">
                  <c:v>86</c:v>
                </c:pt>
                <c:pt idx="6">
                  <c:v>77.81</c:v>
                </c:pt>
                <c:pt idx="7">
                  <c:v>79.28</c:v>
                </c:pt>
                <c:pt idx="8">
                  <c:v>82</c:v>
                </c:pt>
                <c:pt idx="9">
                  <c:v>77.87</c:v>
                </c:pt>
                <c:pt idx="10">
                  <c:v>72.34</c:v>
                </c:pt>
                <c:pt idx="11">
                  <c:v>59.52</c:v>
                </c:pt>
                <c:pt idx="12">
                  <c:v>67.25</c:v>
                </c:pt>
                <c:pt idx="13">
                  <c:v>68.3</c:v>
                </c:pt>
                <c:pt idx="14">
                  <c:v>76</c:v>
                </c:pt>
                <c:pt idx="15">
                  <c:v>90.15</c:v>
                </c:pt>
                <c:pt idx="16">
                  <c:v>87.4</c:v>
                </c:pt>
                <c:pt idx="17">
                  <c:v>86</c:v>
                </c:pt>
                <c:pt idx="18">
                  <c:v>92.4</c:v>
                </c:pt>
                <c:pt idx="19">
                  <c:v>117.83</c:v>
                </c:pt>
                <c:pt idx="20">
                  <c:v>130.78</c:v>
                </c:pt>
                <c:pt idx="21">
                  <c:v>130</c:v>
                </c:pt>
                <c:pt idx="22">
                  <c:v>113.31</c:v>
                </c:pt>
                <c:pt idx="23">
                  <c:v>105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579B-4FB4-B2D5-69CC0765EB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55.607999999999997</v>
      </c>
      <c r="C4" s="18">
        <v>55.448999999999998</v>
      </c>
      <c r="D4" s="18">
        <v>67.277000000000015</v>
      </c>
      <c r="E4" s="18">
        <v>90.472999999999985</v>
      </c>
      <c r="F4" s="18">
        <v>41.167999999999999</v>
      </c>
      <c r="G4" s="18">
        <v>46.358999999999995</v>
      </c>
      <c r="H4" s="18">
        <v>51.51</v>
      </c>
      <c r="I4" s="18">
        <v>59.566999999999993</v>
      </c>
      <c r="J4" s="18">
        <v>59.585999999999999</v>
      </c>
      <c r="K4" s="18">
        <v>69.708000000000013</v>
      </c>
      <c r="L4" s="18">
        <v>78.402000000000001</v>
      </c>
      <c r="M4" s="18">
        <v>74.884</v>
      </c>
      <c r="N4" s="18">
        <v>67.003</v>
      </c>
      <c r="O4" s="18">
        <v>107.31200000000001</v>
      </c>
      <c r="P4" s="18">
        <v>80.78</v>
      </c>
      <c r="Q4" s="18">
        <v>73.695000000000007</v>
      </c>
      <c r="R4" s="18">
        <v>78.900999999999996</v>
      </c>
      <c r="S4" s="18">
        <v>53.51</v>
      </c>
      <c r="T4" s="18">
        <v>101.61899999999999</v>
      </c>
      <c r="U4" s="18">
        <v>79.343999999999994</v>
      </c>
      <c r="V4" s="18">
        <v>165.07999999999998</v>
      </c>
      <c r="W4" s="18">
        <v>118.47800000000001</v>
      </c>
      <c r="X4" s="18">
        <v>86.817999999999998</v>
      </c>
      <c r="Y4" s="18">
        <v>183.15199999999999</v>
      </c>
      <c r="Z4" s="19"/>
      <c r="AA4" s="20">
        <f>SUM(B4:Z4)</f>
        <v>1945.683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</v>
      </c>
      <c r="C7" s="28">
        <v>91.65</v>
      </c>
      <c r="D7" s="28">
        <v>88.47</v>
      </c>
      <c r="E7" s="28">
        <v>87.51</v>
      </c>
      <c r="F7" s="28">
        <v>87.1</v>
      </c>
      <c r="G7" s="28">
        <v>86</v>
      </c>
      <c r="H7" s="28">
        <v>77.81</v>
      </c>
      <c r="I7" s="28">
        <v>79.28</v>
      </c>
      <c r="J7" s="28">
        <v>82</v>
      </c>
      <c r="K7" s="28">
        <v>77.87</v>
      </c>
      <c r="L7" s="28">
        <v>72.34</v>
      </c>
      <c r="M7" s="28">
        <v>59.52</v>
      </c>
      <c r="N7" s="28">
        <v>67.25</v>
      </c>
      <c r="O7" s="28">
        <v>68.3</v>
      </c>
      <c r="P7" s="28">
        <v>76</v>
      </c>
      <c r="Q7" s="28">
        <v>90.15</v>
      </c>
      <c r="R7" s="28">
        <v>87.4</v>
      </c>
      <c r="S7" s="28">
        <v>86</v>
      </c>
      <c r="T7" s="28">
        <v>92.4</v>
      </c>
      <c r="U7" s="28">
        <v>117.83</v>
      </c>
      <c r="V7" s="28">
        <v>130.78</v>
      </c>
      <c r="W7" s="28">
        <v>130</v>
      </c>
      <c r="X7" s="28">
        <v>113.31</v>
      </c>
      <c r="Y7" s="28">
        <v>105</v>
      </c>
      <c r="Z7" s="29"/>
      <c r="AA7" s="30">
        <f>IF(SUM(B7:Z7)&lt;&gt;0,AVERAGEIF(B7:Z7,"&lt;&gt;"""),"")</f>
        <v>89.623750000000015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16.896999999999998</v>
      </c>
      <c r="C12" s="52">
        <v>28.25</v>
      </c>
      <c r="D12" s="52">
        <v>37.26</v>
      </c>
      <c r="E12" s="52"/>
      <c r="F12" s="52"/>
      <c r="G12" s="52">
        <v>14.750999999999999</v>
      </c>
      <c r="H12" s="52"/>
      <c r="I12" s="52"/>
      <c r="J12" s="52">
        <v>2.399</v>
      </c>
      <c r="K12" s="52"/>
      <c r="L12" s="52"/>
      <c r="M12" s="52"/>
      <c r="N12" s="52"/>
      <c r="O12" s="52"/>
      <c r="P12" s="52"/>
      <c r="Q12" s="52"/>
      <c r="R12" s="52">
        <v>32</v>
      </c>
      <c r="S12" s="52"/>
      <c r="T12" s="52"/>
      <c r="U12" s="52"/>
      <c r="V12" s="52"/>
      <c r="W12" s="52"/>
      <c r="X12" s="52">
        <v>8.1029999999999998</v>
      </c>
      <c r="Y12" s="52">
        <v>0.20799999999999999</v>
      </c>
      <c r="Z12" s="53"/>
      <c r="AA12" s="54">
        <f t="shared" si="0"/>
        <v>139.86800000000002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19.061999999999998</v>
      </c>
      <c r="C14" s="57">
        <v>15.670000000000002</v>
      </c>
      <c r="D14" s="57">
        <v>15.654</v>
      </c>
      <c r="E14" s="57">
        <v>16.753</v>
      </c>
      <c r="F14" s="57">
        <v>17.765000000000001</v>
      </c>
      <c r="G14" s="57">
        <v>13.713000000000001</v>
      </c>
      <c r="H14" s="57">
        <v>26.041999999999994</v>
      </c>
      <c r="I14" s="57">
        <v>26.004999999999995</v>
      </c>
      <c r="J14" s="57">
        <v>27.532</v>
      </c>
      <c r="K14" s="57">
        <v>19.949999999999996</v>
      </c>
      <c r="L14" s="57">
        <v>17.282999999999998</v>
      </c>
      <c r="M14" s="57">
        <v>16.099</v>
      </c>
      <c r="N14" s="57">
        <v>15.092000000000001</v>
      </c>
      <c r="O14" s="57">
        <v>8.4659999999999993</v>
      </c>
      <c r="P14" s="57">
        <v>4.9950000000000001</v>
      </c>
      <c r="Q14" s="57">
        <v>40.103000000000009</v>
      </c>
      <c r="R14" s="57">
        <v>9.8339999999999996</v>
      </c>
      <c r="S14" s="57">
        <v>8.9960000000000004</v>
      </c>
      <c r="T14" s="57">
        <v>11.623999999999999</v>
      </c>
      <c r="U14" s="57">
        <v>9.5549999999999997</v>
      </c>
      <c r="V14" s="57">
        <v>3.1349999999999998</v>
      </c>
      <c r="W14" s="57">
        <v>2.6819999999999999</v>
      </c>
      <c r="X14" s="57">
        <v>2.84</v>
      </c>
      <c r="Y14" s="57">
        <v>2.875</v>
      </c>
      <c r="Z14" s="58"/>
      <c r="AA14" s="59">
        <f t="shared" si="0"/>
        <v>351.72499999999997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35.958999999999996</v>
      </c>
      <c r="C16" s="62">
        <f t="shared" ref="C16:Z16" si="1">IF(LEN(C$2)&gt;0,SUM(C10:C15),"")</f>
        <v>43.92</v>
      </c>
      <c r="D16" s="62">
        <f t="shared" si="1"/>
        <v>52.914000000000001</v>
      </c>
      <c r="E16" s="62">
        <f t="shared" si="1"/>
        <v>16.753</v>
      </c>
      <c r="F16" s="62">
        <f t="shared" si="1"/>
        <v>17.765000000000001</v>
      </c>
      <c r="G16" s="62">
        <f t="shared" si="1"/>
        <v>28.463999999999999</v>
      </c>
      <c r="H16" s="62">
        <f t="shared" si="1"/>
        <v>26.041999999999994</v>
      </c>
      <c r="I16" s="62">
        <f t="shared" si="1"/>
        <v>26.004999999999995</v>
      </c>
      <c r="J16" s="62">
        <f t="shared" si="1"/>
        <v>29.931000000000001</v>
      </c>
      <c r="K16" s="62">
        <f t="shared" si="1"/>
        <v>19.949999999999996</v>
      </c>
      <c r="L16" s="62">
        <f t="shared" si="1"/>
        <v>17.282999999999998</v>
      </c>
      <c r="M16" s="62">
        <f t="shared" si="1"/>
        <v>16.099</v>
      </c>
      <c r="N16" s="62">
        <f t="shared" si="1"/>
        <v>15.092000000000001</v>
      </c>
      <c r="O16" s="62">
        <f t="shared" si="1"/>
        <v>8.4659999999999993</v>
      </c>
      <c r="P16" s="62">
        <f t="shared" si="1"/>
        <v>4.9950000000000001</v>
      </c>
      <c r="Q16" s="62">
        <f t="shared" si="1"/>
        <v>40.103000000000009</v>
      </c>
      <c r="R16" s="62">
        <f t="shared" si="1"/>
        <v>41.834000000000003</v>
      </c>
      <c r="S16" s="62">
        <f t="shared" si="1"/>
        <v>8.9960000000000004</v>
      </c>
      <c r="T16" s="62">
        <f t="shared" si="1"/>
        <v>11.623999999999999</v>
      </c>
      <c r="U16" s="62">
        <f t="shared" si="1"/>
        <v>9.5549999999999997</v>
      </c>
      <c r="V16" s="62">
        <f t="shared" si="1"/>
        <v>3.1349999999999998</v>
      </c>
      <c r="W16" s="62">
        <f t="shared" si="1"/>
        <v>2.6819999999999999</v>
      </c>
      <c r="X16" s="62">
        <f t="shared" si="1"/>
        <v>10.943</v>
      </c>
      <c r="Y16" s="62">
        <f t="shared" si="1"/>
        <v>3.0830000000000002</v>
      </c>
      <c r="Z16" s="63" t="str">
        <f t="shared" si="1"/>
        <v/>
      </c>
      <c r="AA16" s="64">
        <f>SUM(AA10:AA15)</f>
        <v>491.59299999999996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2.988</v>
      </c>
      <c r="C20" s="77">
        <v>2.7970000000000002</v>
      </c>
      <c r="D20" s="77"/>
      <c r="E20" s="77"/>
      <c r="F20" s="77"/>
      <c r="G20" s="77">
        <v>2.5840000000000001</v>
      </c>
      <c r="H20" s="77">
        <v>1.04</v>
      </c>
      <c r="I20" s="77"/>
      <c r="J20" s="77">
        <v>0.84599999999999997</v>
      </c>
      <c r="K20" s="77">
        <v>6.2249999999999996</v>
      </c>
      <c r="L20" s="77"/>
      <c r="M20" s="77">
        <v>3.5880000000000001</v>
      </c>
      <c r="N20" s="77">
        <v>0.69</v>
      </c>
      <c r="O20" s="77"/>
      <c r="P20" s="77"/>
      <c r="Q20" s="77"/>
      <c r="R20" s="77"/>
      <c r="S20" s="77">
        <v>8.6270000000000007</v>
      </c>
      <c r="T20" s="77">
        <v>50.929000000000002</v>
      </c>
      <c r="U20" s="77">
        <v>42.094999999999999</v>
      </c>
      <c r="V20" s="77">
        <v>30.768000000000001</v>
      </c>
      <c r="W20" s="77">
        <v>28.071999999999999</v>
      </c>
      <c r="X20" s="77">
        <v>52.120999999999995</v>
      </c>
      <c r="Y20" s="77">
        <v>52.14</v>
      </c>
      <c r="Z20" s="78"/>
      <c r="AA20" s="79">
        <f t="shared" si="2"/>
        <v>285.51</v>
      </c>
    </row>
    <row r="21" spans="1:27" ht="24.95" customHeight="1" x14ac:dyDescent="0.2">
      <c r="A21" s="75" t="s">
        <v>16</v>
      </c>
      <c r="B21" s="80">
        <v>16.661000000000001</v>
      </c>
      <c r="C21" s="81">
        <v>8.7320000000000011</v>
      </c>
      <c r="D21" s="81">
        <v>14.363</v>
      </c>
      <c r="E21" s="81">
        <v>12.22</v>
      </c>
      <c r="F21" s="81">
        <v>13.603</v>
      </c>
      <c r="G21" s="81">
        <v>15.311</v>
      </c>
      <c r="H21" s="81">
        <v>24.428000000000001</v>
      </c>
      <c r="I21" s="81">
        <v>25.562000000000001</v>
      </c>
      <c r="J21" s="81">
        <v>28.809000000000001</v>
      </c>
      <c r="K21" s="81">
        <v>43.533000000000008</v>
      </c>
      <c r="L21" s="81">
        <v>61.119</v>
      </c>
      <c r="M21" s="81">
        <v>55.196999999999996</v>
      </c>
      <c r="N21" s="81">
        <v>46.921000000000006</v>
      </c>
      <c r="O21" s="81">
        <v>37.646000000000001</v>
      </c>
      <c r="P21" s="81">
        <v>39.184999999999995</v>
      </c>
      <c r="Q21" s="81">
        <v>27.891999999999999</v>
      </c>
      <c r="R21" s="81">
        <v>37.067</v>
      </c>
      <c r="S21" s="81">
        <v>35.887</v>
      </c>
      <c r="T21" s="81">
        <v>39.066000000000003</v>
      </c>
      <c r="U21" s="81">
        <v>27.693999999999999</v>
      </c>
      <c r="V21" s="81">
        <v>23.677</v>
      </c>
      <c r="W21" s="81">
        <v>23.724</v>
      </c>
      <c r="X21" s="81">
        <v>23.754000000000001</v>
      </c>
      <c r="Y21" s="81">
        <v>23.829000000000001</v>
      </c>
      <c r="Z21" s="78"/>
      <c r="AA21" s="79">
        <f t="shared" si="2"/>
        <v>705.88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19.649000000000001</v>
      </c>
      <c r="C25" s="88">
        <f t="shared" ref="C25:Z25" si="3">IF(LEN(C$2)&gt;0,SUM(C19:C24),"")</f>
        <v>11.529000000000002</v>
      </c>
      <c r="D25" s="88">
        <f t="shared" si="3"/>
        <v>14.363</v>
      </c>
      <c r="E25" s="88">
        <f t="shared" si="3"/>
        <v>12.22</v>
      </c>
      <c r="F25" s="88">
        <f t="shared" si="3"/>
        <v>13.603</v>
      </c>
      <c r="G25" s="88">
        <f t="shared" si="3"/>
        <v>17.895</v>
      </c>
      <c r="H25" s="88">
        <f t="shared" si="3"/>
        <v>25.468</v>
      </c>
      <c r="I25" s="88">
        <f t="shared" si="3"/>
        <v>25.562000000000001</v>
      </c>
      <c r="J25" s="88">
        <f t="shared" si="3"/>
        <v>29.655000000000001</v>
      </c>
      <c r="K25" s="88">
        <f t="shared" si="3"/>
        <v>49.75800000000001</v>
      </c>
      <c r="L25" s="88">
        <f t="shared" si="3"/>
        <v>61.119</v>
      </c>
      <c r="M25" s="88">
        <f t="shared" si="3"/>
        <v>58.784999999999997</v>
      </c>
      <c r="N25" s="88">
        <f t="shared" si="3"/>
        <v>47.611000000000004</v>
      </c>
      <c r="O25" s="88">
        <f t="shared" si="3"/>
        <v>37.646000000000001</v>
      </c>
      <c r="P25" s="88">
        <f t="shared" si="3"/>
        <v>39.184999999999995</v>
      </c>
      <c r="Q25" s="88">
        <f t="shared" si="3"/>
        <v>27.891999999999999</v>
      </c>
      <c r="R25" s="88">
        <f t="shared" si="3"/>
        <v>37.067</v>
      </c>
      <c r="S25" s="88">
        <f t="shared" si="3"/>
        <v>44.514000000000003</v>
      </c>
      <c r="T25" s="88">
        <f t="shared" si="3"/>
        <v>89.995000000000005</v>
      </c>
      <c r="U25" s="88">
        <f t="shared" si="3"/>
        <v>69.789000000000001</v>
      </c>
      <c r="V25" s="88">
        <f t="shared" si="3"/>
        <v>54.445</v>
      </c>
      <c r="W25" s="88">
        <f t="shared" si="3"/>
        <v>51.795999999999999</v>
      </c>
      <c r="X25" s="88">
        <f t="shared" si="3"/>
        <v>75.875</v>
      </c>
      <c r="Y25" s="88">
        <f t="shared" si="3"/>
        <v>75.968999999999994</v>
      </c>
      <c r="Z25" s="89" t="str">
        <f t="shared" si="3"/>
        <v/>
      </c>
      <c r="AA25" s="90">
        <f>SUM(AA19:AA24)</f>
        <v>991.39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55.607999999999997</v>
      </c>
      <c r="C29" s="77">
        <v>55.448999999999998</v>
      </c>
      <c r="D29" s="77">
        <v>67.277000000000001</v>
      </c>
      <c r="E29" s="77">
        <v>28.972999999999999</v>
      </c>
      <c r="F29" s="77">
        <v>31.367999999999999</v>
      </c>
      <c r="G29" s="77">
        <v>46.359000000000002</v>
      </c>
      <c r="H29" s="77">
        <v>51.51</v>
      </c>
      <c r="I29" s="77">
        <v>51.567</v>
      </c>
      <c r="J29" s="77">
        <v>59.585999999999999</v>
      </c>
      <c r="K29" s="77">
        <v>69.707999999999998</v>
      </c>
      <c r="L29" s="77">
        <v>78.402000000000001</v>
      </c>
      <c r="M29" s="77">
        <v>74.884</v>
      </c>
      <c r="N29" s="77">
        <v>62.703000000000003</v>
      </c>
      <c r="O29" s="77">
        <v>46.112000000000002</v>
      </c>
      <c r="P29" s="77">
        <v>44.18</v>
      </c>
      <c r="Q29" s="77">
        <v>67.995000000000005</v>
      </c>
      <c r="R29" s="77">
        <v>78.900999999999996</v>
      </c>
      <c r="S29" s="77">
        <v>53.51</v>
      </c>
      <c r="T29" s="77">
        <v>101.619</v>
      </c>
      <c r="U29" s="77">
        <v>79.343999999999994</v>
      </c>
      <c r="V29" s="77">
        <v>57.58</v>
      </c>
      <c r="W29" s="77">
        <v>54.478000000000002</v>
      </c>
      <c r="X29" s="77">
        <v>86.817999999999998</v>
      </c>
      <c r="Y29" s="77">
        <v>79.052000000000007</v>
      </c>
      <c r="Z29" s="78"/>
      <c r="AA29" s="79">
        <f>SUM(B29:Z29)</f>
        <v>1482.9829999999997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55.607999999999997</v>
      </c>
      <c r="C31" s="62">
        <f t="shared" ref="C31:Z31" si="4">IF(LEN(C$2)&gt;0,SUM(C28:C30),"")</f>
        <v>55.448999999999998</v>
      </c>
      <c r="D31" s="62">
        <f t="shared" si="4"/>
        <v>67.277000000000001</v>
      </c>
      <c r="E31" s="62">
        <f t="shared" si="4"/>
        <v>28.972999999999999</v>
      </c>
      <c r="F31" s="62">
        <f t="shared" si="4"/>
        <v>31.367999999999999</v>
      </c>
      <c r="G31" s="62">
        <f t="shared" si="4"/>
        <v>46.359000000000002</v>
      </c>
      <c r="H31" s="62">
        <f t="shared" si="4"/>
        <v>51.51</v>
      </c>
      <c r="I31" s="62">
        <f t="shared" si="4"/>
        <v>51.567</v>
      </c>
      <c r="J31" s="62">
        <f t="shared" si="4"/>
        <v>59.585999999999999</v>
      </c>
      <c r="K31" s="62">
        <f t="shared" si="4"/>
        <v>69.707999999999998</v>
      </c>
      <c r="L31" s="62">
        <f t="shared" si="4"/>
        <v>78.402000000000001</v>
      </c>
      <c r="M31" s="62">
        <f t="shared" si="4"/>
        <v>74.884</v>
      </c>
      <c r="N31" s="62">
        <f t="shared" si="4"/>
        <v>62.703000000000003</v>
      </c>
      <c r="O31" s="62">
        <f t="shared" si="4"/>
        <v>46.112000000000002</v>
      </c>
      <c r="P31" s="62">
        <f t="shared" si="4"/>
        <v>44.18</v>
      </c>
      <c r="Q31" s="62">
        <f t="shared" si="4"/>
        <v>67.995000000000005</v>
      </c>
      <c r="R31" s="62">
        <f t="shared" si="4"/>
        <v>78.900999999999996</v>
      </c>
      <c r="S31" s="62">
        <f t="shared" si="4"/>
        <v>53.51</v>
      </c>
      <c r="T31" s="62">
        <f t="shared" si="4"/>
        <v>101.619</v>
      </c>
      <c r="U31" s="62">
        <f t="shared" si="4"/>
        <v>79.343999999999994</v>
      </c>
      <c r="V31" s="62">
        <f t="shared" si="4"/>
        <v>57.58</v>
      </c>
      <c r="W31" s="62">
        <f t="shared" si="4"/>
        <v>54.478000000000002</v>
      </c>
      <c r="X31" s="62">
        <f t="shared" si="4"/>
        <v>86.817999999999998</v>
      </c>
      <c r="Y31" s="62">
        <f t="shared" si="4"/>
        <v>79.052000000000007</v>
      </c>
      <c r="Z31" s="63" t="str">
        <f t="shared" si="4"/>
        <v/>
      </c>
      <c r="AA31" s="64">
        <f>SUM(AA28:AA30)</f>
        <v>1482.9829999999997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>
        <v>61.5</v>
      </c>
      <c r="F38" s="99">
        <v>9.8000000000000007</v>
      </c>
      <c r="G38" s="99"/>
      <c r="H38" s="99"/>
      <c r="I38" s="99">
        <v>8</v>
      </c>
      <c r="J38" s="99"/>
      <c r="K38" s="99"/>
      <c r="L38" s="99"/>
      <c r="M38" s="99"/>
      <c r="N38" s="99">
        <v>4.3</v>
      </c>
      <c r="O38" s="99">
        <v>61.2</v>
      </c>
      <c r="P38" s="99">
        <v>36.6</v>
      </c>
      <c r="Q38" s="99">
        <v>5.7</v>
      </c>
      <c r="R38" s="99"/>
      <c r="S38" s="99"/>
      <c r="T38" s="99"/>
      <c r="U38" s="99"/>
      <c r="V38" s="99">
        <v>107.5</v>
      </c>
      <c r="W38" s="99">
        <v>64</v>
      </c>
      <c r="X38" s="99"/>
      <c r="Y38" s="99">
        <v>104.1</v>
      </c>
      <c r="Z38" s="100"/>
      <c r="AA38" s="79">
        <f t="shared" si="5"/>
        <v>462.70000000000005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61.5</v>
      </c>
      <c r="F39" s="88">
        <f t="shared" si="6"/>
        <v>9.8000000000000007</v>
      </c>
      <c r="G39" s="88">
        <f t="shared" si="6"/>
        <v>0</v>
      </c>
      <c r="H39" s="88">
        <f t="shared" si="6"/>
        <v>0</v>
      </c>
      <c r="I39" s="88">
        <f t="shared" si="6"/>
        <v>8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4.3</v>
      </c>
      <c r="O39" s="88">
        <f t="shared" si="6"/>
        <v>61.2</v>
      </c>
      <c r="P39" s="88">
        <f t="shared" si="6"/>
        <v>36.6</v>
      </c>
      <c r="Q39" s="88">
        <f t="shared" si="6"/>
        <v>5.7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107.5</v>
      </c>
      <c r="W39" s="88">
        <f t="shared" si="6"/>
        <v>64</v>
      </c>
      <c r="X39" s="88">
        <f t="shared" si="6"/>
        <v>0</v>
      </c>
      <c r="Y39" s="88">
        <f t="shared" si="6"/>
        <v>104.1</v>
      </c>
      <c r="Z39" s="89" t="str">
        <f t="shared" si="6"/>
        <v/>
      </c>
      <c r="AA39" s="90">
        <f t="shared" si="5"/>
        <v>462.70000000000005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>
        <v>61.5</v>
      </c>
      <c r="F46" s="99">
        <v>9.8000000000000007</v>
      </c>
      <c r="G46" s="99"/>
      <c r="H46" s="99"/>
      <c r="I46" s="99">
        <v>8</v>
      </c>
      <c r="J46" s="99"/>
      <c r="K46" s="99"/>
      <c r="L46" s="99"/>
      <c r="M46" s="99"/>
      <c r="N46" s="99">
        <v>4.3</v>
      </c>
      <c r="O46" s="99">
        <v>61.2</v>
      </c>
      <c r="P46" s="99">
        <v>36.6</v>
      </c>
      <c r="Q46" s="99">
        <v>5.7</v>
      </c>
      <c r="R46" s="99"/>
      <c r="S46" s="99"/>
      <c r="T46" s="99"/>
      <c r="U46" s="99"/>
      <c r="V46" s="99">
        <v>107.5</v>
      </c>
      <c r="W46" s="99">
        <v>64</v>
      </c>
      <c r="X46" s="99"/>
      <c r="Y46" s="99">
        <v>104.1</v>
      </c>
      <c r="Z46" s="100"/>
      <c r="AA46" s="79">
        <f t="shared" si="7"/>
        <v>462.70000000000005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61.5</v>
      </c>
      <c r="F48" s="88">
        <f t="shared" si="8"/>
        <v>9.8000000000000007</v>
      </c>
      <c r="G48" s="88">
        <f t="shared" si="8"/>
        <v>0</v>
      </c>
      <c r="H48" s="88">
        <f t="shared" si="8"/>
        <v>0</v>
      </c>
      <c r="I48" s="88">
        <f t="shared" si="8"/>
        <v>8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4.3</v>
      </c>
      <c r="O48" s="88">
        <f t="shared" si="8"/>
        <v>61.2</v>
      </c>
      <c r="P48" s="88">
        <f t="shared" si="8"/>
        <v>36.6</v>
      </c>
      <c r="Q48" s="88">
        <f t="shared" si="8"/>
        <v>5.7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107.5</v>
      </c>
      <c r="W48" s="88">
        <f t="shared" si="8"/>
        <v>64</v>
      </c>
      <c r="X48" s="88">
        <f t="shared" si="8"/>
        <v>0</v>
      </c>
      <c r="Y48" s="88">
        <f t="shared" si="8"/>
        <v>104.1</v>
      </c>
      <c r="Z48" s="89" t="str">
        <f t="shared" si="8"/>
        <v/>
      </c>
      <c r="AA48" s="90">
        <f t="shared" si="7"/>
        <v>462.70000000000005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55.607999999999997</v>
      </c>
      <c r="C51" s="88">
        <f t="shared" si="10"/>
        <v>55.449000000000005</v>
      </c>
      <c r="D51" s="88">
        <f t="shared" si="10"/>
        <v>67.277000000000001</v>
      </c>
      <c r="E51" s="88">
        <f t="shared" si="10"/>
        <v>90.472999999999999</v>
      </c>
      <c r="F51" s="88">
        <f t="shared" si="10"/>
        <v>41.168000000000006</v>
      </c>
      <c r="G51" s="88">
        <f t="shared" si="10"/>
        <v>46.358999999999995</v>
      </c>
      <c r="H51" s="88">
        <f t="shared" si="10"/>
        <v>51.509999999999991</v>
      </c>
      <c r="I51" s="88">
        <f t="shared" si="10"/>
        <v>59.566999999999993</v>
      </c>
      <c r="J51" s="88">
        <f t="shared" si="10"/>
        <v>59.585999999999999</v>
      </c>
      <c r="K51" s="88">
        <f t="shared" si="10"/>
        <v>69.707999999999998</v>
      </c>
      <c r="L51" s="88">
        <f t="shared" si="10"/>
        <v>78.402000000000001</v>
      </c>
      <c r="M51" s="88">
        <f t="shared" si="10"/>
        <v>74.884</v>
      </c>
      <c r="N51" s="88">
        <f t="shared" si="10"/>
        <v>67.003</v>
      </c>
      <c r="O51" s="88">
        <f t="shared" si="10"/>
        <v>107.31200000000001</v>
      </c>
      <c r="P51" s="88">
        <f t="shared" si="10"/>
        <v>80.78</v>
      </c>
      <c r="Q51" s="88">
        <f t="shared" si="10"/>
        <v>73.695000000000007</v>
      </c>
      <c r="R51" s="88">
        <f t="shared" si="10"/>
        <v>78.90100000000001</v>
      </c>
      <c r="S51" s="88">
        <f t="shared" si="10"/>
        <v>53.510000000000005</v>
      </c>
      <c r="T51" s="88">
        <f t="shared" si="10"/>
        <v>101.619</v>
      </c>
      <c r="U51" s="88">
        <f t="shared" si="10"/>
        <v>79.343999999999994</v>
      </c>
      <c r="V51" s="88">
        <f t="shared" si="10"/>
        <v>165.07999999999998</v>
      </c>
      <c r="W51" s="88">
        <f t="shared" si="10"/>
        <v>118.47800000000001</v>
      </c>
      <c r="X51" s="88">
        <f t="shared" si="10"/>
        <v>86.817999999999998</v>
      </c>
      <c r="Y51" s="88">
        <f t="shared" si="10"/>
        <v>183.15199999999999</v>
      </c>
      <c r="Z51" s="89" t="str">
        <f t="shared" si="10"/>
        <v/>
      </c>
      <c r="AA51" s="104">
        <f>SUM(B51:Z51)</f>
        <v>1945.683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45153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55.608000000000004</v>
      </c>
      <c r="C4" s="18">
        <v>55.448999999999998</v>
      </c>
      <c r="D4" s="18">
        <v>67.277000000000001</v>
      </c>
      <c r="E4" s="18">
        <v>90.494</v>
      </c>
      <c r="F4" s="18">
        <v>41.117999999999995</v>
      </c>
      <c r="G4" s="18">
        <v>46.358999999999995</v>
      </c>
      <c r="H4" s="18">
        <v>51.51</v>
      </c>
      <c r="I4" s="18">
        <v>59.545000000000002</v>
      </c>
      <c r="J4" s="18">
        <v>59.585999999999999</v>
      </c>
      <c r="K4" s="18">
        <v>69.708000000000013</v>
      </c>
      <c r="L4" s="18">
        <v>78.402000000000001</v>
      </c>
      <c r="M4" s="18">
        <v>74.884000000000015</v>
      </c>
      <c r="N4" s="18">
        <v>67.01700000000001</v>
      </c>
      <c r="O4" s="18">
        <v>107.306</v>
      </c>
      <c r="P4" s="18">
        <v>80.742000000000004</v>
      </c>
      <c r="Q4" s="18">
        <v>73.734000000000009</v>
      </c>
      <c r="R4" s="18">
        <v>78.900999999999996</v>
      </c>
      <c r="S4" s="18">
        <v>53.510000000000005</v>
      </c>
      <c r="T4" s="18">
        <v>101.61900000000001</v>
      </c>
      <c r="U4" s="18">
        <v>79.343999999999994</v>
      </c>
      <c r="V4" s="18">
        <v>165.10500000000002</v>
      </c>
      <c r="W4" s="18">
        <v>118.444</v>
      </c>
      <c r="X4" s="18">
        <v>86.818000000000012</v>
      </c>
      <c r="Y4" s="18">
        <v>183.12099999999998</v>
      </c>
      <c r="Z4" s="19"/>
      <c r="AA4" s="20">
        <f>SUM(B4:Z4)</f>
        <v>1945.6010000000001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97</v>
      </c>
      <c r="C7" s="28">
        <v>91.65</v>
      </c>
      <c r="D7" s="28">
        <v>88.47</v>
      </c>
      <c r="E7" s="28">
        <v>87.51</v>
      </c>
      <c r="F7" s="28">
        <v>87.1</v>
      </c>
      <c r="G7" s="28">
        <v>86</v>
      </c>
      <c r="H7" s="28">
        <v>77.81</v>
      </c>
      <c r="I7" s="28">
        <v>79.28</v>
      </c>
      <c r="J7" s="28">
        <v>82</v>
      </c>
      <c r="K7" s="28">
        <v>77.87</v>
      </c>
      <c r="L7" s="28">
        <v>72.34</v>
      </c>
      <c r="M7" s="28">
        <v>59.52</v>
      </c>
      <c r="N7" s="28">
        <v>67.25</v>
      </c>
      <c r="O7" s="28">
        <v>68.3</v>
      </c>
      <c r="P7" s="28">
        <v>76</v>
      </c>
      <c r="Q7" s="28">
        <v>90.15</v>
      </c>
      <c r="R7" s="28">
        <v>87.4</v>
      </c>
      <c r="S7" s="28">
        <v>86</v>
      </c>
      <c r="T7" s="28">
        <v>92.4</v>
      </c>
      <c r="U7" s="28">
        <v>117.83</v>
      </c>
      <c r="V7" s="28">
        <v>130.78</v>
      </c>
      <c r="W7" s="28">
        <v>130</v>
      </c>
      <c r="X7" s="28">
        <v>113.31</v>
      </c>
      <c r="Y7" s="28">
        <v>105</v>
      </c>
      <c r="Z7" s="29"/>
      <c r="AA7" s="30">
        <f>IF(SUM(B7:Z7)&lt;&gt;0,AVERAGEIF(B7:Z7,"&lt;&gt;"""),"")</f>
        <v>89.623750000000015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20</v>
      </c>
      <c r="P12" s="52">
        <v>20</v>
      </c>
      <c r="Q12" s="52"/>
      <c r="R12" s="52"/>
      <c r="S12" s="52"/>
      <c r="T12" s="52">
        <v>2.3199999999999998</v>
      </c>
      <c r="U12" s="52"/>
      <c r="V12" s="52"/>
      <c r="W12" s="52"/>
      <c r="X12" s="52"/>
      <c r="Y12" s="52"/>
      <c r="Z12" s="53"/>
      <c r="AA12" s="54">
        <f t="shared" si="0"/>
        <v>42.32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51</v>
      </c>
      <c r="I14" s="57">
        <v>59</v>
      </c>
      <c r="J14" s="57">
        <v>59</v>
      </c>
      <c r="K14" s="57">
        <v>67</v>
      </c>
      <c r="L14" s="57">
        <v>71</v>
      </c>
      <c r="M14" s="57">
        <v>72</v>
      </c>
      <c r="N14" s="57">
        <v>64</v>
      </c>
      <c r="O14" s="57">
        <v>48.5</v>
      </c>
      <c r="P14" s="57">
        <v>1.7749999999999999</v>
      </c>
      <c r="Q14" s="57"/>
      <c r="R14" s="57"/>
      <c r="S14" s="57"/>
      <c r="T14" s="57"/>
      <c r="U14" s="57"/>
      <c r="V14" s="57"/>
      <c r="W14" s="57"/>
      <c r="X14" s="57"/>
      <c r="Y14" s="57">
        <v>0.13700000000000001</v>
      </c>
      <c r="Z14" s="58"/>
      <c r="AA14" s="59">
        <f t="shared" si="0"/>
        <v>493.41199999999998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51</v>
      </c>
      <c r="I16" s="62">
        <f t="shared" si="1"/>
        <v>59</v>
      </c>
      <c r="J16" s="62">
        <f t="shared" si="1"/>
        <v>59</v>
      </c>
      <c r="K16" s="62">
        <f t="shared" si="1"/>
        <v>67</v>
      </c>
      <c r="L16" s="62">
        <f t="shared" si="1"/>
        <v>71</v>
      </c>
      <c r="M16" s="62">
        <f t="shared" si="1"/>
        <v>72</v>
      </c>
      <c r="N16" s="62">
        <f t="shared" si="1"/>
        <v>64</v>
      </c>
      <c r="O16" s="62">
        <f t="shared" si="1"/>
        <v>68.5</v>
      </c>
      <c r="P16" s="62">
        <f t="shared" si="1"/>
        <v>21.774999999999999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2.3199999999999998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0.13700000000000001</v>
      </c>
      <c r="Z16" s="63" t="str">
        <f t="shared" si="1"/>
        <v/>
      </c>
      <c r="AA16" s="64">
        <f>SUM(AA10:AA15)</f>
        <v>535.73199999999997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>
        <v>1</v>
      </c>
      <c r="R19" s="72">
        <v>1</v>
      </c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2</v>
      </c>
    </row>
    <row r="20" spans="1:27" ht="24.95" customHeight="1" x14ac:dyDescent="0.2">
      <c r="A20" s="75" t="s">
        <v>15</v>
      </c>
      <c r="B20" s="76">
        <v>4.5270000000000001</v>
      </c>
      <c r="C20" s="77">
        <v>4.7959999999999994</v>
      </c>
      <c r="D20" s="77">
        <v>19.452000000000002</v>
      </c>
      <c r="E20" s="77">
        <v>24.571999999999999</v>
      </c>
      <c r="F20" s="77">
        <v>9.7970000000000006</v>
      </c>
      <c r="G20" s="77">
        <v>5.3740000000000006</v>
      </c>
      <c r="H20" s="77"/>
      <c r="I20" s="77"/>
      <c r="J20" s="77"/>
      <c r="K20" s="77">
        <v>1.393</v>
      </c>
      <c r="L20" s="77">
        <v>1.415</v>
      </c>
      <c r="M20" s="77">
        <v>1.42</v>
      </c>
      <c r="N20" s="77">
        <v>1.464</v>
      </c>
      <c r="O20" s="77">
        <v>7.911999999999999</v>
      </c>
      <c r="P20" s="77">
        <v>15.702999999999999</v>
      </c>
      <c r="Q20" s="77">
        <v>18.643999999999998</v>
      </c>
      <c r="R20" s="77">
        <v>19.457999999999998</v>
      </c>
      <c r="S20" s="77">
        <v>0.6</v>
      </c>
      <c r="T20" s="77">
        <v>22.140999999999998</v>
      </c>
      <c r="U20" s="77">
        <v>15.068</v>
      </c>
      <c r="V20" s="77">
        <v>33.552</v>
      </c>
      <c r="W20" s="77">
        <v>14.543999999999999</v>
      </c>
      <c r="X20" s="77">
        <v>4.5010000000000003</v>
      </c>
      <c r="Y20" s="77">
        <v>28.884999999999998</v>
      </c>
      <c r="Z20" s="78"/>
      <c r="AA20" s="79">
        <f t="shared" si="2"/>
        <v>255.21800000000002</v>
      </c>
    </row>
    <row r="21" spans="1:27" ht="24.95" customHeight="1" x14ac:dyDescent="0.2">
      <c r="A21" s="75" t="s">
        <v>16</v>
      </c>
      <c r="B21" s="80">
        <v>51.081000000000003</v>
      </c>
      <c r="C21" s="81">
        <v>50.652999999999999</v>
      </c>
      <c r="D21" s="81">
        <v>47.824999999999996</v>
      </c>
      <c r="E21" s="81">
        <v>65.922000000000011</v>
      </c>
      <c r="F21" s="81">
        <v>31.321000000000002</v>
      </c>
      <c r="G21" s="81">
        <v>40.984999999999999</v>
      </c>
      <c r="H21" s="81">
        <v>0.51</v>
      </c>
      <c r="I21" s="81">
        <v>0.54500000000000004</v>
      </c>
      <c r="J21" s="81">
        <v>0.58599999999999997</v>
      </c>
      <c r="K21" s="81">
        <v>1.3149999999999999</v>
      </c>
      <c r="L21" s="81">
        <v>5.9870000000000001</v>
      </c>
      <c r="M21" s="81">
        <v>1.464</v>
      </c>
      <c r="N21" s="81">
        <v>1.5529999999999999</v>
      </c>
      <c r="O21" s="81">
        <v>30.893999999999998</v>
      </c>
      <c r="P21" s="81">
        <v>43.263999999999996</v>
      </c>
      <c r="Q21" s="81">
        <v>54.089999999999996</v>
      </c>
      <c r="R21" s="81">
        <v>58.443000000000005</v>
      </c>
      <c r="S21" s="81">
        <v>52.91</v>
      </c>
      <c r="T21" s="81">
        <v>77.158000000000015</v>
      </c>
      <c r="U21" s="81">
        <v>64.27600000000001</v>
      </c>
      <c r="V21" s="81">
        <v>131.553</v>
      </c>
      <c r="W21" s="81">
        <v>103.89999999999999</v>
      </c>
      <c r="X21" s="81">
        <v>82.317000000000007</v>
      </c>
      <c r="Y21" s="81">
        <v>154.09899999999999</v>
      </c>
      <c r="Z21" s="78"/>
      <c r="AA21" s="79">
        <f t="shared" si="2"/>
        <v>1152.6509999999998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55.608000000000004</v>
      </c>
      <c r="C25" s="88">
        <f t="shared" si="3"/>
        <v>55.448999999999998</v>
      </c>
      <c r="D25" s="88">
        <f t="shared" si="3"/>
        <v>67.277000000000001</v>
      </c>
      <c r="E25" s="88">
        <f t="shared" si="3"/>
        <v>90.494000000000014</v>
      </c>
      <c r="F25" s="88">
        <f t="shared" si="3"/>
        <v>41.118000000000002</v>
      </c>
      <c r="G25" s="88">
        <f t="shared" si="3"/>
        <v>46.359000000000002</v>
      </c>
      <c r="H25" s="88">
        <f t="shared" si="3"/>
        <v>0.51</v>
      </c>
      <c r="I25" s="88">
        <f t="shared" si="3"/>
        <v>0.54500000000000004</v>
      </c>
      <c r="J25" s="88">
        <f t="shared" si="3"/>
        <v>0.58599999999999997</v>
      </c>
      <c r="K25" s="88">
        <f t="shared" si="3"/>
        <v>2.7080000000000002</v>
      </c>
      <c r="L25" s="88">
        <f t="shared" si="3"/>
        <v>7.4020000000000001</v>
      </c>
      <c r="M25" s="88">
        <f t="shared" si="3"/>
        <v>2.8839999999999999</v>
      </c>
      <c r="N25" s="88">
        <f t="shared" si="3"/>
        <v>3.0169999999999999</v>
      </c>
      <c r="O25" s="88">
        <f t="shared" si="3"/>
        <v>38.805999999999997</v>
      </c>
      <c r="P25" s="88">
        <f t="shared" si="3"/>
        <v>58.966999999999999</v>
      </c>
      <c r="Q25" s="88">
        <f t="shared" si="3"/>
        <v>73.733999999999995</v>
      </c>
      <c r="R25" s="88">
        <f t="shared" si="3"/>
        <v>78.90100000000001</v>
      </c>
      <c r="S25" s="88">
        <f t="shared" si="3"/>
        <v>53.51</v>
      </c>
      <c r="T25" s="88">
        <f t="shared" si="3"/>
        <v>99.299000000000007</v>
      </c>
      <c r="U25" s="88">
        <f t="shared" si="3"/>
        <v>79.344000000000008</v>
      </c>
      <c r="V25" s="88">
        <f t="shared" si="3"/>
        <v>165.10499999999999</v>
      </c>
      <c r="W25" s="88">
        <f t="shared" si="3"/>
        <v>118.44399999999999</v>
      </c>
      <c r="X25" s="88">
        <f t="shared" si="3"/>
        <v>86.818000000000012</v>
      </c>
      <c r="Y25" s="88">
        <f t="shared" si="3"/>
        <v>182.98399999999998</v>
      </c>
      <c r="Z25" s="89">
        <f t="shared" si="3"/>
        <v>0</v>
      </c>
      <c r="AA25" s="90">
        <f t="shared" si="3"/>
        <v>1409.8689999999999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55.607999999999997</v>
      </c>
      <c r="C29" s="77">
        <v>55.448999999999998</v>
      </c>
      <c r="D29" s="77">
        <v>67.277000000000001</v>
      </c>
      <c r="E29" s="77">
        <v>90.494</v>
      </c>
      <c r="F29" s="77">
        <v>41.118000000000002</v>
      </c>
      <c r="G29" s="77">
        <v>46.359000000000002</v>
      </c>
      <c r="H29" s="77">
        <v>51.51</v>
      </c>
      <c r="I29" s="77">
        <v>59.545000000000002</v>
      </c>
      <c r="J29" s="77">
        <v>59.585999999999999</v>
      </c>
      <c r="K29" s="77">
        <v>69.707999999999998</v>
      </c>
      <c r="L29" s="77">
        <v>78.402000000000001</v>
      </c>
      <c r="M29" s="77">
        <v>74.884</v>
      </c>
      <c r="N29" s="77">
        <v>67.016999999999996</v>
      </c>
      <c r="O29" s="77">
        <v>107.306</v>
      </c>
      <c r="P29" s="77">
        <v>80.742000000000004</v>
      </c>
      <c r="Q29" s="77">
        <v>73.733999999999995</v>
      </c>
      <c r="R29" s="77">
        <v>78.900999999999996</v>
      </c>
      <c r="S29" s="77">
        <v>53.51</v>
      </c>
      <c r="T29" s="77">
        <v>101.619</v>
      </c>
      <c r="U29" s="77">
        <v>79.343999999999994</v>
      </c>
      <c r="V29" s="77">
        <v>165.10499999999999</v>
      </c>
      <c r="W29" s="77">
        <v>118.444</v>
      </c>
      <c r="X29" s="77">
        <v>86.817999999999998</v>
      </c>
      <c r="Y29" s="77">
        <v>183.12100000000001</v>
      </c>
      <c r="Z29" s="78"/>
      <c r="AA29" s="79">
        <f>SUM(B29:Z29)</f>
        <v>1945.6009999999999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55.607999999999997</v>
      </c>
      <c r="C31" s="62">
        <f t="shared" si="4"/>
        <v>55.448999999999998</v>
      </c>
      <c r="D31" s="62">
        <f t="shared" si="4"/>
        <v>67.277000000000001</v>
      </c>
      <c r="E31" s="62">
        <f t="shared" si="4"/>
        <v>90.494</v>
      </c>
      <c r="F31" s="62">
        <f t="shared" si="4"/>
        <v>41.118000000000002</v>
      </c>
      <c r="G31" s="62">
        <f t="shared" si="4"/>
        <v>46.359000000000002</v>
      </c>
      <c r="H31" s="62">
        <f t="shared" si="4"/>
        <v>51.51</v>
      </c>
      <c r="I31" s="62">
        <f t="shared" si="4"/>
        <v>59.545000000000002</v>
      </c>
      <c r="J31" s="62">
        <f t="shared" si="4"/>
        <v>59.585999999999999</v>
      </c>
      <c r="K31" s="62">
        <f t="shared" si="4"/>
        <v>69.707999999999998</v>
      </c>
      <c r="L31" s="62">
        <f t="shared" si="4"/>
        <v>78.402000000000001</v>
      </c>
      <c r="M31" s="62">
        <f t="shared" si="4"/>
        <v>74.884</v>
      </c>
      <c r="N31" s="62">
        <f t="shared" si="4"/>
        <v>67.016999999999996</v>
      </c>
      <c r="O31" s="62">
        <f t="shared" si="4"/>
        <v>107.306</v>
      </c>
      <c r="P31" s="62">
        <f t="shared" si="4"/>
        <v>80.742000000000004</v>
      </c>
      <c r="Q31" s="62">
        <f t="shared" si="4"/>
        <v>73.733999999999995</v>
      </c>
      <c r="R31" s="62">
        <f t="shared" si="4"/>
        <v>78.900999999999996</v>
      </c>
      <c r="S31" s="62">
        <f t="shared" si="4"/>
        <v>53.51</v>
      </c>
      <c r="T31" s="62">
        <f t="shared" si="4"/>
        <v>101.619</v>
      </c>
      <c r="U31" s="62">
        <f t="shared" si="4"/>
        <v>79.343999999999994</v>
      </c>
      <c r="V31" s="62">
        <f t="shared" si="4"/>
        <v>165.10499999999999</v>
      </c>
      <c r="W31" s="62">
        <f t="shared" si="4"/>
        <v>118.444</v>
      </c>
      <c r="X31" s="62">
        <f t="shared" si="4"/>
        <v>86.817999999999998</v>
      </c>
      <c r="Y31" s="62">
        <f t="shared" si="4"/>
        <v>183.12100000000001</v>
      </c>
      <c r="Z31" s="63">
        <f t="shared" si="4"/>
        <v>0</v>
      </c>
      <c r="AA31" s="64">
        <f t="shared" si="4"/>
        <v>1945.6009999999999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55.608000000000004</v>
      </c>
      <c r="C51" s="88">
        <f t="shared" si="10"/>
        <v>55.448999999999998</v>
      </c>
      <c r="D51" s="88">
        <f t="shared" si="10"/>
        <v>67.277000000000001</v>
      </c>
      <c r="E51" s="88">
        <f t="shared" si="10"/>
        <v>90.494000000000014</v>
      </c>
      <c r="F51" s="88">
        <f t="shared" si="10"/>
        <v>41.118000000000002</v>
      </c>
      <c r="G51" s="88">
        <f t="shared" si="10"/>
        <v>46.359000000000002</v>
      </c>
      <c r="H51" s="88">
        <f t="shared" si="10"/>
        <v>51.51</v>
      </c>
      <c r="I51" s="88">
        <f t="shared" si="10"/>
        <v>59.545000000000002</v>
      </c>
      <c r="J51" s="88">
        <f t="shared" si="10"/>
        <v>59.585999999999999</v>
      </c>
      <c r="K51" s="88">
        <f t="shared" si="10"/>
        <v>69.707999999999998</v>
      </c>
      <c r="L51" s="88">
        <f t="shared" si="10"/>
        <v>78.402000000000001</v>
      </c>
      <c r="M51" s="88">
        <f t="shared" si="10"/>
        <v>74.884</v>
      </c>
      <c r="N51" s="88">
        <f t="shared" si="10"/>
        <v>67.016999999999996</v>
      </c>
      <c r="O51" s="88">
        <f t="shared" si="10"/>
        <v>107.306</v>
      </c>
      <c r="P51" s="88">
        <f t="shared" si="10"/>
        <v>80.74199999999999</v>
      </c>
      <c r="Q51" s="88">
        <f t="shared" si="10"/>
        <v>73.733999999999995</v>
      </c>
      <c r="R51" s="88">
        <f t="shared" si="10"/>
        <v>78.90100000000001</v>
      </c>
      <c r="S51" s="88">
        <f t="shared" si="10"/>
        <v>53.51</v>
      </c>
      <c r="T51" s="88">
        <f t="shared" si="10"/>
        <v>101.619</v>
      </c>
      <c r="U51" s="88">
        <f t="shared" si="10"/>
        <v>79.344000000000008</v>
      </c>
      <c r="V51" s="88">
        <f t="shared" si="10"/>
        <v>165.10499999999999</v>
      </c>
      <c r="W51" s="88">
        <f t="shared" si="10"/>
        <v>118.44399999999999</v>
      </c>
      <c r="X51" s="88">
        <f t="shared" si="10"/>
        <v>86.818000000000012</v>
      </c>
      <c r="Y51" s="88">
        <f t="shared" si="10"/>
        <v>183.12099999999998</v>
      </c>
      <c r="Z51" s="89">
        <f t="shared" si="10"/>
        <v>0</v>
      </c>
      <c r="AA51" s="104">
        <f>SUM(B51:Z51)</f>
        <v>1945.6010000000001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C1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>
        <v>-61.5</v>
      </c>
      <c r="F4" s="18">
        <v>-9.8000000000000007</v>
      </c>
      <c r="G4" s="18"/>
      <c r="H4" s="18"/>
      <c r="I4" s="18">
        <v>-8</v>
      </c>
      <c r="J4" s="18"/>
      <c r="K4" s="18"/>
      <c r="L4" s="18"/>
      <c r="M4" s="18"/>
      <c r="N4" s="18">
        <v>-4.3</v>
      </c>
      <c r="O4" s="18">
        <v>-61.2</v>
      </c>
      <c r="P4" s="18">
        <v>-36.6</v>
      </c>
      <c r="Q4" s="18">
        <v>-5.7</v>
      </c>
      <c r="R4" s="18"/>
      <c r="S4" s="18"/>
      <c r="T4" s="18"/>
      <c r="U4" s="18"/>
      <c r="V4" s="18">
        <v>-107.5</v>
      </c>
      <c r="W4" s="18">
        <v>-64</v>
      </c>
      <c r="X4" s="18"/>
      <c r="Y4" s="18">
        <v>-104.1</v>
      </c>
      <c r="Z4" s="19"/>
      <c r="AA4" s="111">
        <f>SUM(B4:Z4)</f>
        <v>-462.70000000000005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97</v>
      </c>
      <c r="C7" s="117">
        <v>91.65</v>
      </c>
      <c r="D7" s="117">
        <v>88.47</v>
      </c>
      <c r="E7" s="117">
        <v>87.51</v>
      </c>
      <c r="F7" s="117">
        <v>87.1</v>
      </c>
      <c r="G7" s="117">
        <v>86</v>
      </c>
      <c r="H7" s="117">
        <v>77.81</v>
      </c>
      <c r="I7" s="117">
        <v>79.28</v>
      </c>
      <c r="J7" s="117">
        <v>82</v>
      </c>
      <c r="K7" s="117">
        <v>77.87</v>
      </c>
      <c r="L7" s="117">
        <v>72.34</v>
      </c>
      <c r="M7" s="117">
        <v>59.52</v>
      </c>
      <c r="N7" s="117">
        <v>67.25</v>
      </c>
      <c r="O7" s="117">
        <v>68.3</v>
      </c>
      <c r="P7" s="117">
        <v>76</v>
      </c>
      <c r="Q7" s="117">
        <v>90.15</v>
      </c>
      <c r="R7" s="117">
        <v>87.4</v>
      </c>
      <c r="S7" s="117">
        <v>86</v>
      </c>
      <c r="T7" s="117">
        <v>92.4</v>
      </c>
      <c r="U7" s="117">
        <v>117.83</v>
      </c>
      <c r="V7" s="117">
        <v>130.78</v>
      </c>
      <c r="W7" s="117">
        <v>130</v>
      </c>
      <c r="X7" s="117">
        <v>113.31</v>
      </c>
      <c r="Y7" s="117">
        <v>105</v>
      </c>
      <c r="Z7" s="118"/>
      <c r="AA7" s="119">
        <f>IF(SUM(B7:Z7)&lt;&gt;0,AVERAGEIF(B7:Z7,"&lt;&gt;"""),"")</f>
        <v>89.623750000000015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>
        <v>61.5</v>
      </c>
      <c r="F15" s="133">
        <v>9.8000000000000007</v>
      </c>
      <c r="G15" s="133"/>
      <c r="H15" s="133"/>
      <c r="I15" s="133">
        <v>8</v>
      </c>
      <c r="J15" s="133"/>
      <c r="K15" s="133"/>
      <c r="L15" s="133"/>
      <c r="M15" s="133"/>
      <c r="N15" s="133">
        <v>4.3</v>
      </c>
      <c r="O15" s="133">
        <v>61.2</v>
      </c>
      <c r="P15" s="133">
        <v>36.6</v>
      </c>
      <c r="Q15" s="133">
        <v>5.7</v>
      </c>
      <c r="R15" s="133"/>
      <c r="S15" s="133"/>
      <c r="T15" s="133"/>
      <c r="U15" s="133"/>
      <c r="V15" s="133">
        <v>107.5</v>
      </c>
      <c r="W15" s="133">
        <v>64</v>
      </c>
      <c r="X15" s="133"/>
      <c r="Y15" s="133">
        <v>104.1</v>
      </c>
      <c r="Z15" s="131"/>
      <c r="AA15" s="132">
        <f t="shared" si="0"/>
        <v>462.70000000000005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61.5</v>
      </c>
      <c r="F16" s="135">
        <f t="shared" si="1"/>
        <v>9.8000000000000007</v>
      </c>
      <c r="G16" s="135">
        <f t="shared" si="1"/>
        <v>0</v>
      </c>
      <c r="H16" s="135">
        <f t="shared" si="1"/>
        <v>0</v>
      </c>
      <c r="I16" s="135">
        <f t="shared" si="1"/>
        <v>8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4.3</v>
      </c>
      <c r="O16" s="135">
        <f t="shared" si="1"/>
        <v>61.2</v>
      </c>
      <c r="P16" s="135">
        <f t="shared" si="1"/>
        <v>36.6</v>
      </c>
      <c r="Q16" s="135">
        <f t="shared" si="1"/>
        <v>5.7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107.5</v>
      </c>
      <c r="W16" s="135">
        <f t="shared" si="1"/>
        <v>64</v>
      </c>
      <c r="X16" s="135">
        <f t="shared" si="1"/>
        <v>0</v>
      </c>
      <c r="Y16" s="135">
        <f t="shared" si="1"/>
        <v>104.1</v>
      </c>
      <c r="Z16" s="136" t="str">
        <f t="shared" si="1"/>
        <v/>
      </c>
      <c r="AA16" s="90">
        <f t="shared" si="0"/>
        <v>462.70000000000005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2023-08-14T13:25:36Z</dcterms:created>
  <dcterms:modified xsi:type="dcterms:W3CDTF">2023-08-14T13:25:37Z</dcterms:modified>
</cp:coreProperties>
</file>