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<sst xmlns="http://schemas.openxmlformats.org/spreadsheetml/2006/main" count="117" uniqueCount="53">
  <si>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13/08/2023 16:18:34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</si>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</sst>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14-48C5-9AF3-D29E896ADC6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14-48C5-9AF3-D29E896ADC6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22.698</c:v>
                </c:pt>
                <c:pt idx="5">
                  <c:v>20.945</c:v>
                </c:pt>
                <c:pt idx="6">
                  <c:v>30.241</c:v>
                </c:pt>
                <c:pt idx="18">
                  <c:v>38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21.83</c:v>
                </c:pt>
                <c:pt idx="23">
                  <c:v>14.743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14-48C5-9AF3-D29E896ADC6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29.4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21.8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14-48C5-9AF3-D29E896ADC6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41.895000000000003</c:v>
                </c:pt>
                <c:pt idx="1">
                  <c:v>35.896000000000001</c:v>
                </c:pt>
                <c:pt idx="2">
                  <c:v>29.1</c:v>
                </c:pt>
                <c:pt idx="3">
                  <c:v>29.1</c:v>
                </c:pt>
                <c:pt idx="4">
                  <c:v>44.93</c:v>
                </c:pt>
                <c:pt idx="5">
                  <c:v>51.887000000000008</c:v>
                </c:pt>
                <c:pt idx="6">
                  <c:v>44.051000000000002</c:v>
                </c:pt>
                <c:pt idx="7">
                  <c:v>38.425999999999995</c:v>
                </c:pt>
                <c:pt idx="8">
                  <c:v>24.412000000000003</c:v>
                </c:pt>
                <c:pt idx="9">
                  <c:v>32.253</c:v>
                </c:pt>
                <c:pt idx="10">
                  <c:v>32.926000000000002</c:v>
                </c:pt>
                <c:pt idx="11">
                  <c:v>43.067999999999998</c:v>
                </c:pt>
                <c:pt idx="12">
                  <c:v>24.982000000000003</c:v>
                </c:pt>
                <c:pt idx="13">
                  <c:v>17.680000000000003</c:v>
                </c:pt>
                <c:pt idx="14">
                  <c:v>16.981000000000002</c:v>
                </c:pt>
                <c:pt idx="15">
                  <c:v>15.82</c:v>
                </c:pt>
                <c:pt idx="16">
                  <c:v>21.091999999999999</c:v>
                </c:pt>
                <c:pt idx="17">
                  <c:v>13.278999999999998</c:v>
                </c:pt>
                <c:pt idx="18">
                  <c:v>13.907999999999999</c:v>
                </c:pt>
                <c:pt idx="19">
                  <c:v>17.161999999999999</c:v>
                </c:pt>
                <c:pt idx="20">
                  <c:v>15.746</c:v>
                </c:pt>
                <c:pt idx="21">
                  <c:v>12.649999999999999</c:v>
                </c:pt>
                <c:pt idx="22">
                  <c:v>13.979999999999999</c:v>
                </c:pt>
                <c:pt idx="23">
                  <c:v>12.828999999999999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14-48C5-9AF3-D29E896ADC6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414-48C5-9AF3-D29E896ADC6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414-48C5-9AF3-D29E896AD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93.98899999999999</c:v>
                </c:pt>
                <c:pt idx="1">
                  <c:v>35.896000000000001</c:v>
                </c:pt>
                <c:pt idx="2">
                  <c:v>29.1</c:v>
                </c:pt>
                <c:pt idx="3">
                  <c:v>29.1</c:v>
                </c:pt>
                <c:pt idx="4">
                  <c:v>44.93</c:v>
                </c:pt>
                <c:pt idx="5">
                  <c:v>72.831999999999994</c:v>
                </c:pt>
                <c:pt idx="6">
                  <c:v>74.263000000000005</c:v>
                </c:pt>
                <c:pt idx="7">
                  <c:v>38.425999999999995</c:v>
                </c:pt>
                <c:pt idx="8">
                  <c:v>31.954000000000001</c:v>
                </c:pt>
                <c:pt idx="9">
                  <c:v>32.911000000000001</c:v>
                </c:pt>
                <c:pt idx="10">
                  <c:v>35.128</c:v>
                </c:pt>
                <c:pt idx="11">
                  <c:v>44.123000000000005</c:v>
                </c:pt>
                <c:pt idx="12">
                  <c:v>30.301000000000002</c:v>
                </c:pt>
                <c:pt idx="13">
                  <c:v>19.038</c:v>
                </c:pt>
                <c:pt idx="14">
                  <c:v>17.423999999999999</c:v>
                </c:pt>
                <c:pt idx="15">
                  <c:v>41.394999999999989</c:v>
                </c:pt>
                <c:pt idx="16">
                  <c:v>48.498000000000005</c:v>
                </c:pt>
                <c:pt idx="17">
                  <c:v>28.390999999999998</c:v>
                </c:pt>
                <c:pt idx="18">
                  <c:v>68.599999999999994</c:v>
                </c:pt>
                <c:pt idx="19">
                  <c:v>38.771999999999998</c:v>
                </c:pt>
                <c:pt idx="20">
                  <c:v>46.4</c:v>
                </c:pt>
                <c:pt idx="21">
                  <c:v>40.774999999999999</c:v>
                </c:pt>
                <c:pt idx="22">
                  <c:v>46.43</c:v>
                </c:pt>
                <c:pt idx="23">
                  <c:v>47.572000000000003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414-48C5-9AF3-D29E896AD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90.69</c:v>
                </c:pt>
                <c:pt idx="1">
                  <c:v>84.65</c:v>
                </c:pt>
                <c:pt idx="2">
                  <c:v>77.849999999999994</c:v>
                </c:pt>
                <c:pt idx="3">
                  <c:v>62.89</c:v>
                </c:pt>
                <c:pt idx="4">
                  <c:v>81.66</c:v>
                </c:pt>
                <c:pt idx="5">
                  <c:v>87.06</c:v>
                </c:pt>
                <c:pt idx="6">
                  <c:v>102.03</c:v>
                </c:pt>
                <c:pt idx="7">
                  <c:v>93.58</c:v>
                </c:pt>
                <c:pt idx="8">
                  <c:v>84.12</c:v>
                </c:pt>
                <c:pt idx="9">
                  <c:v>75.7</c:v>
                </c:pt>
                <c:pt idx="10">
                  <c:v>59.7</c:v>
                </c:pt>
                <c:pt idx="11">
                  <c:v>67.260000000000005</c:v>
                </c:pt>
                <c:pt idx="12">
                  <c:v>85</c:v>
                </c:pt>
                <c:pt idx="13">
                  <c:v>88.99</c:v>
                </c:pt>
                <c:pt idx="14">
                  <c:v>90.6</c:v>
                </c:pt>
                <c:pt idx="15">
                  <c:v>93.25</c:v>
                </c:pt>
                <c:pt idx="16">
                  <c:v>84.68</c:v>
                </c:pt>
                <c:pt idx="17">
                  <c:v>93.28</c:v>
                </c:pt>
                <c:pt idx="18">
                  <c:v>138.80000000000001</c:v>
                </c:pt>
                <c:pt idx="19">
                  <c:v>150.1</c:v>
                </c:pt>
                <c:pt idx="20">
                  <c:v>166.82</c:v>
                </c:pt>
                <c:pt idx="21">
                  <c:v>126.2</c:v>
                </c:pt>
                <c:pt idx="22">
                  <c:v>97.88</c:v>
                </c:pt>
                <c:pt idx="23">
                  <c:v>91.43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414-48C5-9AF3-D29E896AD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93.992999999999995</v>
      </c>
      <c r="C4" s="18">
        <v>35.896000000000001</v>
      </c>
      <c r="D4" s="18">
        <v>29.1</v>
      </c>
      <c r="E4" s="18">
        <v>29.1</v>
      </c>
      <c r="F4" s="18">
        <v>44.93</v>
      </c>
      <c r="G4" s="18">
        <v>72.832000000000008</v>
      </c>
      <c r="H4" s="18">
        <v>74.292000000000016</v>
      </c>
      <c r="I4" s="18">
        <v>38.425999999999995</v>
      </c>
      <c r="J4" s="18">
        <v>31.954000000000004</v>
      </c>
      <c r="K4" s="18">
        <v>32.911000000000001</v>
      </c>
      <c r="L4" s="18">
        <v>35.128</v>
      </c>
      <c r="M4" s="18">
        <v>44.122999999999998</v>
      </c>
      <c r="N4" s="18">
        <v>30.301000000000002</v>
      </c>
      <c r="O4" s="18">
        <v>19.038000000000004</v>
      </c>
      <c r="P4" s="18">
        <v>17.423999999999999</v>
      </c>
      <c r="Q4" s="18">
        <v>41.404000000000003</v>
      </c>
      <c r="R4" s="18">
        <v>48.497999999999998</v>
      </c>
      <c r="S4" s="18">
        <v>28.390999999999998</v>
      </c>
      <c r="T4" s="18">
        <v>68.58</v>
      </c>
      <c r="U4" s="18">
        <v>38.801000000000002</v>
      </c>
      <c r="V4" s="18">
        <v>46.396999999999998</v>
      </c>
      <c r="W4" s="18">
        <v>40.774999999999999</v>
      </c>
      <c r="X4" s="18">
        <v>46.429999999999993</v>
      </c>
      <c r="Y4" s="18">
        <v>47.571999999999996</v>
      </c>
      <c r="Z4" s="19"/>
      <c r="AA4" s="20">
        <f>SUM(B4:Z4)</f>
        <v>1036.296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90.69</v>
      </c>
      <c r="C7" s="28">
        <v>84.65</v>
      </c>
      <c r="D7" s="28">
        <v>77.849999999999994</v>
      </c>
      <c r="E7" s="28">
        <v>62.89</v>
      </c>
      <c r="F7" s="28">
        <v>81.66</v>
      </c>
      <c r="G7" s="28">
        <v>87.06</v>
      </c>
      <c r="H7" s="28">
        <v>102.03</v>
      </c>
      <c r="I7" s="28">
        <v>93.58</v>
      </c>
      <c r="J7" s="28">
        <v>84.12</v>
      </c>
      <c r="K7" s="28">
        <v>75.7</v>
      </c>
      <c r="L7" s="28">
        <v>59.7</v>
      </c>
      <c r="M7" s="28">
        <v>67.260000000000005</v>
      </c>
      <c r="N7" s="28">
        <v>85</v>
      </c>
      <c r="O7" s="28">
        <v>88.99</v>
      </c>
      <c r="P7" s="28">
        <v>90.6</v>
      </c>
      <c r="Q7" s="28">
        <v>93.25</v>
      </c>
      <c r="R7" s="28">
        <v>84.68</v>
      </c>
      <c r="S7" s="28">
        <v>93.28</v>
      </c>
      <c r="T7" s="28">
        <v>138.80000000000001</v>
      </c>
      <c r="U7" s="28">
        <v>150.1</v>
      </c>
      <c r="V7" s="28">
        <v>166.82</v>
      </c>
      <c r="W7" s="28">
        <v>126.2</v>
      </c>
      <c r="X7" s="28">
        <v>97.88</v>
      </c>
      <c r="Y7" s="28">
        <v>91.43</v>
      </c>
      <c r="Z7" s="29"/>
      <c r="AA7" s="30">
        <f>IF(SUM(B7:Z7)&lt;&gt;0,AVERAGEIF(B7:Z7,"&lt;&gt;"""),"")</f>
        <v>94.759166666666658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22.698</v>
      </c>
      <c r="C12" s="52"/>
      <c r="D12" s="52"/>
      <c r="E12" s="52"/>
      <c r="F12" s="52"/>
      <c r="G12" s="52">
        <v>20.945</v>
      </c>
      <c r="H12" s="52">
        <v>30.241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38</v>
      </c>
      <c r="U12" s="52">
        <v>10</v>
      </c>
      <c r="V12" s="52">
        <v>10</v>
      </c>
      <c r="W12" s="52">
        <v>10</v>
      </c>
      <c r="X12" s="52">
        <v>21.83</v>
      </c>
      <c r="Y12" s="52">
        <v>14.743</v>
      </c>
      <c r="Z12" s="53"/>
      <c r="AA12" s="54">
        <f t="shared" si="0"/>
        <v>178.45699999999999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41.895000000000003</v>
      </c>
      <c r="C14" s="57">
        <v>35.896000000000001</v>
      </c>
      <c r="D14" s="57">
        <v>29.1</v>
      </c>
      <c r="E14" s="57">
        <v>29.1</v>
      </c>
      <c r="F14" s="57">
        <v>44.93</v>
      </c>
      <c r="G14" s="57">
        <v>51.887000000000008</v>
      </c>
      <c r="H14" s="57">
        <v>44.051000000000002</v>
      </c>
      <c r="I14" s="57">
        <v>38.425999999999995</v>
      </c>
      <c r="J14" s="57">
        <v>24.412000000000003</v>
      </c>
      <c r="K14" s="57">
        <v>32.253</v>
      </c>
      <c r="L14" s="57">
        <v>32.926000000000002</v>
      </c>
      <c r="M14" s="57">
        <v>43.067999999999998</v>
      </c>
      <c r="N14" s="57">
        <v>24.982000000000003</v>
      </c>
      <c r="O14" s="57">
        <v>17.680000000000003</v>
      </c>
      <c r="P14" s="57">
        <v>16.981000000000002</v>
      </c>
      <c r="Q14" s="57">
        <v>15.82</v>
      </c>
      <c r="R14" s="57">
        <v>21.091999999999999</v>
      </c>
      <c r="S14" s="57">
        <v>13.278999999999998</v>
      </c>
      <c r="T14" s="57">
        <v>13.907999999999999</v>
      </c>
      <c r="U14" s="57">
        <v>17.161999999999999</v>
      </c>
      <c r="V14" s="57">
        <v>15.746</v>
      </c>
      <c r="W14" s="57">
        <v>12.649999999999999</v>
      </c>
      <c r="X14" s="57">
        <v>13.979999999999999</v>
      </c>
      <c r="Y14" s="57">
        <v>12.828999999999999</v>
      </c>
      <c r="Z14" s="58"/>
      <c r="AA14" s="59">
        <f t="shared" si="0"/>
        <v>644.05299999999988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64.593000000000004</v>
      </c>
      <c r="C16" s="62">
        <f t="shared" ref="C16:Z16" si="1">IF(LEN(C$2)&gt;0,SUM(C10:C15),"")</f>
        <v>35.896000000000001</v>
      </c>
      <c r="D16" s="62">
        <f t="shared" si="1"/>
        <v>29.1</v>
      </c>
      <c r="E16" s="62">
        <f t="shared" si="1"/>
        <v>29.1</v>
      </c>
      <c r="F16" s="62">
        <f t="shared" si="1"/>
        <v>44.93</v>
      </c>
      <c r="G16" s="62">
        <f t="shared" si="1"/>
        <v>72.832000000000008</v>
      </c>
      <c r="H16" s="62">
        <f t="shared" si="1"/>
        <v>74.292000000000002</v>
      </c>
      <c r="I16" s="62">
        <f t="shared" si="1"/>
        <v>38.425999999999995</v>
      </c>
      <c r="J16" s="62">
        <f t="shared" si="1"/>
        <v>24.412000000000003</v>
      </c>
      <c r="K16" s="62">
        <f t="shared" si="1"/>
        <v>32.253</v>
      </c>
      <c r="L16" s="62">
        <f t="shared" si="1"/>
        <v>32.926000000000002</v>
      </c>
      <c r="M16" s="62">
        <f t="shared" si="1"/>
        <v>43.067999999999998</v>
      </c>
      <c r="N16" s="62">
        <f t="shared" si="1"/>
        <v>24.982000000000003</v>
      </c>
      <c r="O16" s="62">
        <f t="shared" si="1"/>
        <v>17.680000000000003</v>
      </c>
      <c r="P16" s="62">
        <f t="shared" si="1"/>
        <v>16.981000000000002</v>
      </c>
      <c r="Q16" s="62">
        <f t="shared" si="1"/>
        <v>15.82</v>
      </c>
      <c r="R16" s="62">
        <f t="shared" si="1"/>
        <v>21.091999999999999</v>
      </c>
      <c r="S16" s="62">
        <f t="shared" si="1"/>
        <v>13.278999999999998</v>
      </c>
      <c r="T16" s="62">
        <f t="shared" si="1"/>
        <v>51.908000000000001</v>
      </c>
      <c r="U16" s="62">
        <f t="shared" si="1"/>
        <v>27.161999999999999</v>
      </c>
      <c r="V16" s="62">
        <f t="shared" si="1"/>
        <v>25.746000000000002</v>
      </c>
      <c r="W16" s="62">
        <f t="shared" si="1"/>
        <v>22.65</v>
      </c>
      <c r="X16" s="62">
        <f t="shared" si="1"/>
        <v>35.809999999999995</v>
      </c>
      <c r="Y16" s="62">
        <f t="shared" si="1"/>
        <v>27.571999999999999</v>
      </c>
      <c r="Z16" s="63" t="str">
        <f t="shared" si="1"/>
        <v/>
      </c>
      <c r="AA16" s="64">
        <f>SUM(AA10:AA15)</f>
        <v>822.50999999999988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6.0000000000000001E-3</v>
      </c>
      <c r="M20" s="77">
        <v>0.53200000000000003</v>
      </c>
      <c r="N20" s="77">
        <v>2.1880000000000002</v>
      </c>
      <c r="O20" s="77"/>
      <c r="P20" s="77"/>
      <c r="Q20" s="77"/>
      <c r="R20" s="77">
        <v>2.5000000000000001E-2</v>
      </c>
      <c r="S20" s="77">
        <v>3.605</v>
      </c>
      <c r="T20" s="77">
        <v>3.2689999999999997</v>
      </c>
      <c r="U20" s="77"/>
      <c r="V20" s="77">
        <v>8.9699999999999989</v>
      </c>
      <c r="W20" s="77">
        <v>13.2</v>
      </c>
      <c r="X20" s="77">
        <v>7</v>
      </c>
      <c r="Y20" s="77">
        <v>20</v>
      </c>
      <c r="Z20" s="78"/>
      <c r="AA20" s="79">
        <f t="shared" si="2"/>
        <v>58.795000000000002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7.5419999999999998</v>
      </c>
      <c r="K21" s="81">
        <v>0.65800000000000003</v>
      </c>
      <c r="L21" s="81">
        <v>2.1959999999999997</v>
      </c>
      <c r="M21" s="81">
        <v>0.52300000000000002</v>
      </c>
      <c r="N21" s="81">
        <v>3.1309999999999998</v>
      </c>
      <c r="O21" s="81">
        <v>1.3580000000000001</v>
      </c>
      <c r="P21" s="81">
        <v>0.443</v>
      </c>
      <c r="Q21" s="81">
        <v>3.7839999999999998</v>
      </c>
      <c r="R21" s="81">
        <v>27.381</v>
      </c>
      <c r="S21" s="81">
        <v>11.507</v>
      </c>
      <c r="T21" s="81">
        <v>13.403</v>
      </c>
      <c r="U21" s="81">
        <v>11.639000000000001</v>
      </c>
      <c r="V21" s="81">
        <v>11.680999999999999</v>
      </c>
      <c r="W21" s="81">
        <v>4.9249999999999998</v>
      </c>
      <c r="X21" s="81">
        <v>3.62</v>
      </c>
      <c r="Y21" s="81"/>
      <c r="Z21" s="78"/>
      <c r="AA21" s="79">
        <f t="shared" si="2"/>
        <v>103.791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7.5419999999999998</v>
      </c>
      <c r="K25" s="88">
        <f t="shared" si="3"/>
        <v>0.65800000000000003</v>
      </c>
      <c r="L25" s="88">
        <f t="shared" si="3"/>
        <v>2.2019999999999995</v>
      </c>
      <c r="M25" s="88">
        <f t="shared" si="3"/>
        <v>1.0550000000000002</v>
      </c>
      <c r="N25" s="88">
        <f t="shared" si="3"/>
        <v>5.319</v>
      </c>
      <c r="O25" s="88">
        <f t="shared" si="3"/>
        <v>1.3580000000000001</v>
      </c>
      <c r="P25" s="88">
        <f t="shared" si="3"/>
        <v>0.443</v>
      </c>
      <c r="Q25" s="88">
        <f t="shared" si="3"/>
        <v>3.7839999999999998</v>
      </c>
      <c r="R25" s="88">
        <f t="shared" si="3"/>
        <v>27.405999999999999</v>
      </c>
      <c r="S25" s="88">
        <f t="shared" si="3"/>
        <v>15.112</v>
      </c>
      <c r="T25" s="88">
        <f t="shared" si="3"/>
        <v>16.672000000000001</v>
      </c>
      <c r="U25" s="88">
        <f t="shared" si="3"/>
        <v>11.639000000000001</v>
      </c>
      <c r="V25" s="88">
        <f t="shared" si="3"/>
        <v>20.650999999999996</v>
      </c>
      <c r="W25" s="88">
        <f t="shared" si="3"/>
        <v>18.125</v>
      </c>
      <c r="X25" s="88">
        <f t="shared" si="3"/>
        <v>10.620000000000001</v>
      </c>
      <c r="Y25" s="88">
        <f t="shared" si="3"/>
        <v>20</v>
      </c>
      <c r="Z25" s="89" t="str">
        <f t="shared" si="3"/>
        <v/>
      </c>
      <c r="AA25" s="90">
        <f>SUM(AA19:AA24)</f>
        <v>162.58600000000001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64.593000000000004</v>
      </c>
      <c r="C29" s="77">
        <v>35.896000000000001</v>
      </c>
      <c r="D29" s="77">
        <v>29.1</v>
      </c>
      <c r="E29" s="77">
        <v>29.1</v>
      </c>
      <c r="F29" s="77">
        <v>44.93</v>
      </c>
      <c r="G29" s="77">
        <v>72.831999999999994</v>
      </c>
      <c r="H29" s="77">
        <v>74.292000000000002</v>
      </c>
      <c r="I29" s="77">
        <v>38.426000000000002</v>
      </c>
      <c r="J29" s="77">
        <v>31.954000000000001</v>
      </c>
      <c r="K29" s="77">
        <v>32.911000000000001</v>
      </c>
      <c r="L29" s="77">
        <v>35.128</v>
      </c>
      <c r="M29" s="77">
        <v>44.122999999999998</v>
      </c>
      <c r="N29" s="77">
        <v>30.300999999999998</v>
      </c>
      <c r="O29" s="77">
        <v>19.038</v>
      </c>
      <c r="P29" s="77">
        <v>17.423999999999999</v>
      </c>
      <c r="Q29" s="77">
        <v>19.603999999999999</v>
      </c>
      <c r="R29" s="77">
        <v>48.497999999999998</v>
      </c>
      <c r="S29" s="77">
        <v>28.390999999999998</v>
      </c>
      <c r="T29" s="77">
        <v>68.58</v>
      </c>
      <c r="U29" s="77">
        <v>38.801000000000002</v>
      </c>
      <c r="V29" s="77">
        <v>46.396999999999998</v>
      </c>
      <c r="W29" s="77">
        <v>40.774999999999999</v>
      </c>
      <c r="X29" s="77">
        <v>46.43</v>
      </c>
      <c r="Y29" s="77">
        <v>47.572000000000003</v>
      </c>
      <c r="Z29" s="78"/>
      <c r="AA29" s="79">
        <f>SUM(B29:Z29)</f>
        <v>985.09600000000023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64.593000000000004</v>
      </c>
      <c r="C31" s="62">
        <f t="shared" ref="C31:Z31" si="4">IF(LEN(C$2)&gt;0,SUM(C28:C30),"")</f>
        <v>35.896000000000001</v>
      </c>
      <c r="D31" s="62">
        <f t="shared" si="4"/>
        <v>29.1</v>
      </c>
      <c r="E31" s="62">
        <f t="shared" si="4"/>
        <v>29.1</v>
      </c>
      <c r="F31" s="62">
        <f t="shared" si="4"/>
        <v>44.93</v>
      </c>
      <c r="G31" s="62">
        <f t="shared" si="4"/>
        <v>72.831999999999994</v>
      </c>
      <c r="H31" s="62">
        <f t="shared" si="4"/>
        <v>74.292000000000002</v>
      </c>
      <c r="I31" s="62">
        <f t="shared" si="4"/>
        <v>38.426000000000002</v>
      </c>
      <c r="J31" s="62">
        <f t="shared" si="4"/>
        <v>31.954000000000001</v>
      </c>
      <c r="K31" s="62">
        <f t="shared" si="4"/>
        <v>32.911000000000001</v>
      </c>
      <c r="L31" s="62">
        <f t="shared" si="4"/>
        <v>35.128</v>
      </c>
      <c r="M31" s="62">
        <f t="shared" si="4"/>
        <v>44.122999999999998</v>
      </c>
      <c r="N31" s="62">
        <f t="shared" si="4"/>
        <v>30.300999999999998</v>
      </c>
      <c r="O31" s="62">
        <f t="shared" si="4"/>
        <v>19.038</v>
      </c>
      <c r="P31" s="62">
        <f t="shared" si="4"/>
        <v>17.423999999999999</v>
      </c>
      <c r="Q31" s="62">
        <f t="shared" si="4"/>
        <v>19.603999999999999</v>
      </c>
      <c r="R31" s="62">
        <f t="shared" si="4"/>
        <v>48.497999999999998</v>
      </c>
      <c r="S31" s="62">
        <f t="shared" si="4"/>
        <v>28.390999999999998</v>
      </c>
      <c r="T31" s="62">
        <f t="shared" si="4"/>
        <v>68.58</v>
      </c>
      <c r="U31" s="62">
        <f t="shared" si="4"/>
        <v>38.801000000000002</v>
      </c>
      <c r="V31" s="62">
        <f t="shared" si="4"/>
        <v>46.396999999999998</v>
      </c>
      <c r="W31" s="62">
        <f t="shared" si="4"/>
        <v>40.774999999999999</v>
      </c>
      <c r="X31" s="62">
        <f t="shared" si="4"/>
        <v>46.43</v>
      </c>
      <c r="Y31" s="62">
        <f t="shared" si="4"/>
        <v>47.572000000000003</v>
      </c>
      <c r="Z31" s="63" t="str">
        <f t="shared" si="4"/>
        <v/>
      </c>
      <c r="AA31" s="64">
        <f>SUM(AA28:AA30)</f>
        <v>985.09600000000023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29.4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21.8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29.4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21.8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29.4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21.8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51.2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29.4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21.8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51.2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93.992999999999995</v>
      </c>
      <c r="C51" s="88">
        <f t="shared" si="10"/>
        <v>35.896000000000001</v>
      </c>
      <c r="D51" s="88">
        <f t="shared" si="10"/>
        <v>29.1</v>
      </c>
      <c r="E51" s="88">
        <f t="shared" si="10"/>
        <v>29.1</v>
      </c>
      <c r="F51" s="88">
        <f t="shared" si="10"/>
        <v>44.93</v>
      </c>
      <c r="G51" s="88">
        <f t="shared" si="10"/>
        <v>72.832000000000008</v>
      </c>
      <c r="H51" s="88">
        <f t="shared" si="10"/>
        <v>74.292000000000002</v>
      </c>
      <c r="I51" s="88">
        <f t="shared" si="10"/>
        <v>38.425999999999995</v>
      </c>
      <c r="J51" s="88">
        <f t="shared" si="10"/>
        <v>31.954000000000001</v>
      </c>
      <c r="K51" s="88">
        <f t="shared" si="10"/>
        <v>32.911000000000001</v>
      </c>
      <c r="L51" s="88">
        <f t="shared" si="10"/>
        <v>35.128</v>
      </c>
      <c r="M51" s="88">
        <f t="shared" si="10"/>
        <v>44.122999999999998</v>
      </c>
      <c r="N51" s="88">
        <f t="shared" si="10"/>
        <v>30.301000000000002</v>
      </c>
      <c r="O51" s="88">
        <f t="shared" si="10"/>
        <v>19.038000000000004</v>
      </c>
      <c r="P51" s="88">
        <f t="shared" si="10"/>
        <v>17.424000000000003</v>
      </c>
      <c r="Q51" s="88">
        <f t="shared" si="10"/>
        <v>41.403999999999996</v>
      </c>
      <c r="R51" s="88">
        <f t="shared" si="10"/>
        <v>48.497999999999998</v>
      </c>
      <c r="S51" s="88">
        <f t="shared" si="10"/>
        <v>28.390999999999998</v>
      </c>
      <c r="T51" s="88">
        <f t="shared" si="10"/>
        <v>68.58</v>
      </c>
      <c r="U51" s="88">
        <f t="shared" si="10"/>
        <v>38.801000000000002</v>
      </c>
      <c r="V51" s="88">
        <f t="shared" si="10"/>
        <v>46.396999999999998</v>
      </c>
      <c r="W51" s="88">
        <f t="shared" si="10"/>
        <v>40.774999999999999</v>
      </c>
      <c r="X51" s="88">
        <f t="shared" si="10"/>
        <v>46.429999999999993</v>
      </c>
      <c r="Y51" s="88">
        <f t="shared" si="10"/>
        <v>47.572000000000003</v>
      </c>
      <c r="Z51" s="89" t="str">
        <f t="shared" si="10"/>
        <v/>
      </c>
      <c r="AA51" s="104">
        <f>SUM(B51:Z51)</f>
        <v>1036.2960000000003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93.98899999999999</v>
      </c>
      <c r="C4" s="18">
        <v>35.896000000000001</v>
      </c>
      <c r="D4" s="18">
        <v>29.1</v>
      </c>
      <c r="E4" s="18">
        <v>29.1</v>
      </c>
      <c r="F4" s="18">
        <v>44.93</v>
      </c>
      <c r="G4" s="18">
        <v>72.831999999999994</v>
      </c>
      <c r="H4" s="18">
        <v>74.263000000000005</v>
      </c>
      <c r="I4" s="18">
        <v>38.425999999999995</v>
      </c>
      <c r="J4" s="18">
        <v>31.954000000000001</v>
      </c>
      <c r="K4" s="18">
        <v>32.911000000000001</v>
      </c>
      <c r="L4" s="18">
        <v>35.128</v>
      </c>
      <c r="M4" s="18">
        <v>44.123000000000005</v>
      </c>
      <c r="N4" s="18">
        <v>30.301000000000002</v>
      </c>
      <c r="O4" s="18">
        <v>19.038</v>
      </c>
      <c r="P4" s="18">
        <v>17.423999999999999</v>
      </c>
      <c r="Q4" s="18">
        <v>41.394999999999989</v>
      </c>
      <c r="R4" s="18">
        <v>48.498000000000005</v>
      </c>
      <c r="S4" s="18">
        <v>28.390999999999998</v>
      </c>
      <c r="T4" s="18">
        <v>68.599999999999994</v>
      </c>
      <c r="U4" s="18">
        <v>38.771999999999998</v>
      </c>
      <c r="V4" s="18">
        <v>46.4</v>
      </c>
      <c r="W4" s="18">
        <v>40.774999999999999</v>
      </c>
      <c r="X4" s="18">
        <v>46.43</v>
      </c>
      <c r="Y4" s="18">
        <v>47.572000000000003</v>
      </c>
      <c r="Z4" s="19"/>
      <c r="AA4" s="20">
        <f>SUM(B4:Z4)</f>
        <v>1036.248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90.69</v>
      </c>
      <c r="C7" s="28">
        <v>84.65</v>
      </c>
      <c r="D7" s="28">
        <v>77.849999999999994</v>
      </c>
      <c r="E7" s="28">
        <v>62.89</v>
      </c>
      <c r="F7" s="28">
        <v>81.66</v>
      </c>
      <c r="G7" s="28">
        <v>87.06</v>
      </c>
      <c r="H7" s="28">
        <v>102.03</v>
      </c>
      <c r="I7" s="28">
        <v>93.58</v>
      </c>
      <c r="J7" s="28">
        <v>84.12</v>
      </c>
      <c r="K7" s="28">
        <v>75.7</v>
      </c>
      <c r="L7" s="28">
        <v>59.7</v>
      </c>
      <c r="M7" s="28">
        <v>67.260000000000005</v>
      </c>
      <c r="N7" s="28">
        <v>85</v>
      </c>
      <c r="O7" s="28">
        <v>88.99</v>
      </c>
      <c r="P7" s="28">
        <v>90.6</v>
      </c>
      <c r="Q7" s="28">
        <v>93.25</v>
      </c>
      <c r="R7" s="28">
        <v>84.68</v>
      </c>
      <c r="S7" s="28">
        <v>93.28</v>
      </c>
      <c r="T7" s="28">
        <v>138.80000000000001</v>
      </c>
      <c r="U7" s="28">
        <v>150.1</v>
      </c>
      <c r="V7" s="28">
        <v>166.82</v>
      </c>
      <c r="W7" s="28">
        <v>126.2</v>
      </c>
      <c r="X7" s="28">
        <v>97.88</v>
      </c>
      <c r="Y7" s="28">
        <v>91.43</v>
      </c>
      <c r="Z7" s="29"/>
      <c r="AA7" s="30">
        <f>IF(SUM(B7:Z7)&lt;&gt;0,AVERAGEIF(B7:Z7,"&lt;&gt;"""),"")</f>
        <v>94.759166666666658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4.6719999999999997</v>
      </c>
      <c r="D14" s="57">
        <v>5.5270000000000001</v>
      </c>
      <c r="E14" s="57">
        <v>5.6639999999999997</v>
      </c>
      <c r="F14" s="57">
        <v>6.7580000000000009</v>
      </c>
      <c r="G14" s="57">
        <v>0.45800000000000002</v>
      </c>
      <c r="H14" s="57"/>
      <c r="I14" s="57"/>
      <c r="J14" s="57">
        <v>7.9550000000000001</v>
      </c>
      <c r="K14" s="57">
        <v>8.7939999999999987</v>
      </c>
      <c r="L14" s="57">
        <v>22.992000000000001</v>
      </c>
      <c r="M14" s="57">
        <v>34.002000000000002</v>
      </c>
      <c r="N14" s="57">
        <v>27.207000000000001</v>
      </c>
      <c r="O14" s="57">
        <v>2.351</v>
      </c>
      <c r="P14" s="57"/>
      <c r="Q14" s="57">
        <v>0.41800000000000004</v>
      </c>
      <c r="R14" s="57">
        <v>46.493000000000002</v>
      </c>
      <c r="S14" s="57">
        <v>1.7999999999999999E-2</v>
      </c>
      <c r="T14" s="57"/>
      <c r="U14" s="57"/>
      <c r="V14" s="57"/>
      <c r="W14" s="57"/>
      <c r="X14" s="57"/>
      <c r="Y14" s="57"/>
      <c r="Z14" s="58"/>
      <c r="AA14" s="59">
        <f t="shared" si="0"/>
        <v>173.309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4.6719999999999997</v>
      </c>
      <c r="D16" s="62">
        <f t="shared" si="1"/>
        <v>5.5270000000000001</v>
      </c>
      <c r="E16" s="62">
        <f t="shared" si="1"/>
        <v>5.6639999999999997</v>
      </c>
      <c r="F16" s="62">
        <f t="shared" si="1"/>
        <v>6.7580000000000009</v>
      </c>
      <c r="G16" s="62">
        <f t="shared" si="1"/>
        <v>0.45800000000000002</v>
      </c>
      <c r="H16" s="62">
        <f t="shared" si="1"/>
        <v>0</v>
      </c>
      <c r="I16" s="62">
        <f t="shared" si="1"/>
        <v>0</v>
      </c>
      <c r="J16" s="62">
        <f t="shared" si="1"/>
        <v>7.9550000000000001</v>
      </c>
      <c r="K16" s="62">
        <f t="shared" si="1"/>
        <v>8.7939999999999987</v>
      </c>
      <c r="L16" s="62">
        <f t="shared" si="1"/>
        <v>22.992000000000001</v>
      </c>
      <c r="M16" s="62">
        <f t="shared" si="1"/>
        <v>34.002000000000002</v>
      </c>
      <c r="N16" s="62">
        <f t="shared" si="1"/>
        <v>27.207000000000001</v>
      </c>
      <c r="O16" s="62">
        <f t="shared" si="1"/>
        <v>2.351</v>
      </c>
      <c r="P16" s="62">
        <f t="shared" si="1"/>
        <v>0</v>
      </c>
      <c r="Q16" s="62">
        <f t="shared" si="1"/>
        <v>0.41800000000000004</v>
      </c>
      <c r="R16" s="62">
        <f t="shared" si="1"/>
        <v>46.493000000000002</v>
      </c>
      <c r="S16" s="62">
        <f t="shared" si="1"/>
        <v>1.7999999999999999E-2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173.309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</v>
      </c>
      <c r="C19" s="72"/>
      <c r="D19" s="72"/>
      <c r="E19" s="72"/>
      <c r="F19" s="72"/>
      <c r="G19" s="72">
        <v>1</v>
      </c>
      <c r="H19" s="72">
        <v>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</v>
      </c>
    </row>
    <row r="20" spans="1:27" ht="25.15" customHeight="1" x14ac:dyDescent="0.2">
      <c r="A20" s="75" t="s">
        <v>15</v>
      </c>
      <c r="B20" s="76">
        <v>23.323</v>
      </c>
      <c r="C20" s="77">
        <v>10.094000000000001</v>
      </c>
      <c r="D20" s="77">
        <v>12.069000000000001</v>
      </c>
      <c r="E20" s="77">
        <v>9.8030000000000008</v>
      </c>
      <c r="F20" s="77">
        <v>9.6769999999999996</v>
      </c>
      <c r="G20" s="77">
        <v>22.327999999999999</v>
      </c>
      <c r="H20" s="77">
        <v>20.527000000000001</v>
      </c>
      <c r="I20" s="77">
        <v>5.7009999999999996</v>
      </c>
      <c r="J20" s="77">
        <v>2.2549999999999999</v>
      </c>
      <c r="K20" s="77">
        <v>7.3859999999999992</v>
      </c>
      <c r="L20" s="77">
        <v>1.786</v>
      </c>
      <c r="M20" s="77">
        <v>1.782</v>
      </c>
      <c r="N20" s="77">
        <v>1.8440000000000001</v>
      </c>
      <c r="O20" s="77">
        <v>1.7390000000000001</v>
      </c>
      <c r="P20" s="77">
        <v>1.6379999999999999</v>
      </c>
      <c r="Q20" s="77">
        <v>19.126000000000001</v>
      </c>
      <c r="R20" s="77">
        <v>1.3540000000000001</v>
      </c>
      <c r="S20" s="77"/>
      <c r="T20" s="77"/>
      <c r="U20" s="77"/>
      <c r="V20" s="77"/>
      <c r="W20" s="77">
        <v>22.582999999999998</v>
      </c>
      <c r="X20" s="77">
        <v>8.9</v>
      </c>
      <c r="Y20" s="77">
        <v>4.9000000000000004</v>
      </c>
      <c r="Z20" s="78"/>
      <c r="AA20" s="79">
        <f t="shared" si="2"/>
        <v>188.81500000000003</v>
      </c>
    </row>
    <row r="21" spans="1:27" ht="25.15" customHeight="1" x14ac:dyDescent="0.2">
      <c r="A21" s="75" t="s">
        <v>16</v>
      </c>
      <c r="B21" s="80">
        <v>69.665999999999997</v>
      </c>
      <c r="C21" s="81">
        <v>21.13</v>
      </c>
      <c r="D21" s="81">
        <v>11.504</v>
      </c>
      <c r="E21" s="81">
        <v>13.633000000000001</v>
      </c>
      <c r="F21" s="81">
        <v>28.495000000000001</v>
      </c>
      <c r="G21" s="81">
        <v>49.045999999999992</v>
      </c>
      <c r="H21" s="81">
        <v>18.036000000000001</v>
      </c>
      <c r="I21" s="81">
        <v>32.725000000000001</v>
      </c>
      <c r="J21" s="81">
        <v>21.744</v>
      </c>
      <c r="K21" s="81">
        <v>16.731000000000002</v>
      </c>
      <c r="L21" s="81">
        <v>10.35</v>
      </c>
      <c r="M21" s="81">
        <v>8.3390000000000004</v>
      </c>
      <c r="N21" s="81">
        <v>1.25</v>
      </c>
      <c r="O21" s="81">
        <v>14.947999999999999</v>
      </c>
      <c r="P21" s="81">
        <v>15.786000000000001</v>
      </c>
      <c r="Q21" s="81">
        <v>21.851000000000003</v>
      </c>
      <c r="R21" s="81">
        <v>0.65100000000000002</v>
      </c>
      <c r="S21" s="81">
        <v>28.372999999999998</v>
      </c>
      <c r="T21" s="81"/>
      <c r="U21" s="81">
        <v>0.372</v>
      </c>
      <c r="V21" s="81"/>
      <c r="W21" s="81">
        <v>18.192</v>
      </c>
      <c r="X21" s="81">
        <v>37.529999999999994</v>
      </c>
      <c r="Y21" s="81">
        <v>42.671999999999997</v>
      </c>
      <c r="Z21" s="78"/>
      <c r="AA21" s="79">
        <f t="shared" si="2"/>
        <v>483.024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93.989000000000004</v>
      </c>
      <c r="C25" s="88">
        <f t="shared" si="3"/>
        <v>31.224</v>
      </c>
      <c r="D25" s="88">
        <f t="shared" si="3"/>
        <v>23.573</v>
      </c>
      <c r="E25" s="88">
        <f t="shared" si="3"/>
        <v>23.436</v>
      </c>
      <c r="F25" s="88">
        <f t="shared" si="3"/>
        <v>38.171999999999997</v>
      </c>
      <c r="G25" s="88">
        <f t="shared" si="3"/>
        <v>72.373999999999995</v>
      </c>
      <c r="H25" s="88">
        <f t="shared" si="3"/>
        <v>39.563000000000002</v>
      </c>
      <c r="I25" s="88">
        <f t="shared" si="3"/>
        <v>38.426000000000002</v>
      </c>
      <c r="J25" s="88">
        <f t="shared" si="3"/>
        <v>23.998999999999999</v>
      </c>
      <c r="K25" s="88">
        <f t="shared" si="3"/>
        <v>24.117000000000001</v>
      </c>
      <c r="L25" s="88">
        <f t="shared" si="3"/>
        <v>12.135999999999999</v>
      </c>
      <c r="M25" s="88">
        <f t="shared" si="3"/>
        <v>10.121</v>
      </c>
      <c r="N25" s="88">
        <f t="shared" si="3"/>
        <v>3.0940000000000003</v>
      </c>
      <c r="O25" s="88">
        <f t="shared" si="3"/>
        <v>16.686999999999998</v>
      </c>
      <c r="P25" s="88">
        <f t="shared" si="3"/>
        <v>17.423999999999999</v>
      </c>
      <c r="Q25" s="88">
        <f t="shared" si="3"/>
        <v>40.977000000000004</v>
      </c>
      <c r="R25" s="88">
        <f t="shared" si="3"/>
        <v>2.0049999999999999</v>
      </c>
      <c r="S25" s="88">
        <f t="shared" si="3"/>
        <v>28.372999999999998</v>
      </c>
      <c r="T25" s="88">
        <f t="shared" si="3"/>
        <v>0</v>
      </c>
      <c r="U25" s="88">
        <f t="shared" si="3"/>
        <v>0.372</v>
      </c>
      <c r="V25" s="88">
        <f t="shared" si="3"/>
        <v>0</v>
      </c>
      <c r="W25" s="88">
        <f t="shared" si="3"/>
        <v>40.774999999999999</v>
      </c>
      <c r="X25" s="88">
        <f t="shared" si="3"/>
        <v>46.429999999999993</v>
      </c>
      <c r="Y25" s="88">
        <f t="shared" si="3"/>
        <v>47.571999999999996</v>
      </c>
      <c r="Z25" s="89">
        <f t="shared" si="3"/>
        <v>0</v>
      </c>
      <c r="AA25" s="90">
        <f t="shared" si="3"/>
        <v>674.83900000000006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93.989000000000004</v>
      </c>
      <c r="C29" s="77">
        <v>35.896000000000001</v>
      </c>
      <c r="D29" s="77">
        <v>29.1</v>
      </c>
      <c r="E29" s="77">
        <v>29.1</v>
      </c>
      <c r="F29" s="77">
        <v>44.93</v>
      </c>
      <c r="G29" s="77">
        <v>72.831999999999994</v>
      </c>
      <c r="H29" s="77">
        <v>39.563000000000002</v>
      </c>
      <c r="I29" s="77">
        <v>38.426000000000002</v>
      </c>
      <c r="J29" s="77">
        <v>31.954000000000001</v>
      </c>
      <c r="K29" s="77">
        <v>32.911000000000001</v>
      </c>
      <c r="L29" s="77">
        <v>35.128</v>
      </c>
      <c r="M29" s="77">
        <v>44.122999999999998</v>
      </c>
      <c r="N29" s="77">
        <v>30.300999999999998</v>
      </c>
      <c r="O29" s="77">
        <v>19.038</v>
      </c>
      <c r="P29" s="77">
        <v>17.423999999999999</v>
      </c>
      <c r="Q29" s="77">
        <v>41.395000000000003</v>
      </c>
      <c r="R29" s="77">
        <v>48.497999999999998</v>
      </c>
      <c r="S29" s="77">
        <v>28.390999999999998</v>
      </c>
      <c r="T29" s="77"/>
      <c r="U29" s="77">
        <v>0.372</v>
      </c>
      <c r="V29" s="77"/>
      <c r="W29" s="77">
        <v>40.774999999999999</v>
      </c>
      <c r="X29" s="77">
        <v>46.43</v>
      </c>
      <c r="Y29" s="77">
        <v>47.572000000000003</v>
      </c>
      <c r="Z29" s="78"/>
      <c r="AA29" s="79">
        <f>SUM(B29:Z29)</f>
        <v>848.14799999999991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93.989000000000004</v>
      </c>
      <c r="C31" s="62">
        <f t="shared" si="4"/>
        <v>35.896000000000001</v>
      </c>
      <c r="D31" s="62">
        <f t="shared" si="4"/>
        <v>29.1</v>
      </c>
      <c r="E31" s="62">
        <f t="shared" si="4"/>
        <v>29.1</v>
      </c>
      <c r="F31" s="62">
        <f t="shared" si="4"/>
        <v>44.93</v>
      </c>
      <c r="G31" s="62">
        <f t="shared" si="4"/>
        <v>72.831999999999994</v>
      </c>
      <c r="H31" s="62">
        <f t="shared" si="4"/>
        <v>39.563000000000002</v>
      </c>
      <c r="I31" s="62">
        <f t="shared" si="4"/>
        <v>38.426000000000002</v>
      </c>
      <c r="J31" s="62">
        <f t="shared" si="4"/>
        <v>31.954000000000001</v>
      </c>
      <c r="K31" s="62">
        <f t="shared" si="4"/>
        <v>32.911000000000001</v>
      </c>
      <c r="L31" s="62">
        <f t="shared" si="4"/>
        <v>35.128</v>
      </c>
      <c r="M31" s="62">
        <f t="shared" si="4"/>
        <v>44.122999999999998</v>
      </c>
      <c r="N31" s="62">
        <f t="shared" si="4"/>
        <v>30.300999999999998</v>
      </c>
      <c r="O31" s="62">
        <f t="shared" si="4"/>
        <v>19.038</v>
      </c>
      <c r="P31" s="62">
        <f t="shared" si="4"/>
        <v>17.423999999999999</v>
      </c>
      <c r="Q31" s="62">
        <f t="shared" si="4"/>
        <v>41.395000000000003</v>
      </c>
      <c r="R31" s="62">
        <f t="shared" si="4"/>
        <v>48.497999999999998</v>
      </c>
      <c r="S31" s="62">
        <f t="shared" si="4"/>
        <v>28.390999999999998</v>
      </c>
      <c r="T31" s="62">
        <f t="shared" si="4"/>
        <v>0</v>
      </c>
      <c r="U31" s="62">
        <f t="shared" si="4"/>
        <v>0.372</v>
      </c>
      <c r="V31" s="62">
        <f t="shared" si="4"/>
        <v>0</v>
      </c>
      <c r="W31" s="62">
        <f t="shared" si="4"/>
        <v>40.774999999999999</v>
      </c>
      <c r="X31" s="62">
        <f t="shared" si="4"/>
        <v>46.43</v>
      </c>
      <c r="Y31" s="62">
        <f t="shared" si="4"/>
        <v>47.572000000000003</v>
      </c>
      <c r="Z31" s="63">
        <f t="shared" si="4"/>
        <v>0</v>
      </c>
      <c r="AA31" s="64">
        <f t="shared" si="4"/>
        <v>848.14799999999991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34.700000000000003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68.599999999999994</v>
      </c>
      <c r="U38" s="99">
        <v>38.4</v>
      </c>
      <c r="V38" s="99">
        <v>46.4</v>
      </c>
      <c r="W38" s="99"/>
      <c r="X38" s="99"/>
      <c r="Y38" s="99"/>
      <c r="Z38" s="100"/>
      <c r="AA38" s="79">
        <f t="shared" si="5"/>
        <v>188.1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34.700000000000003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68.599999999999994</v>
      </c>
      <c r="U39" s="88">
        <f t="shared" si="6"/>
        <v>38.4</v>
      </c>
      <c r="V39" s="88">
        <f t="shared" si="6"/>
        <v>46.4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188.1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34.700000000000003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68.599999999999994</v>
      </c>
      <c r="U46" s="99">
        <v>38.4</v>
      </c>
      <c r="V46" s="99">
        <v>46.4</v>
      </c>
      <c r="W46" s="99"/>
      <c r="X46" s="99"/>
      <c r="Y46" s="99"/>
      <c r="Z46" s="100"/>
      <c r="AA46" s="79">
        <f t="shared" si="7"/>
        <v>188.1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34.700000000000003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68.599999999999994</v>
      </c>
      <c r="U48" s="88">
        <f t="shared" si="8"/>
        <v>38.4</v>
      </c>
      <c r="V48" s="88">
        <f t="shared" si="8"/>
        <v>46.4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188.1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93.989000000000004</v>
      </c>
      <c r="C51" s="88">
        <f t="shared" si="10"/>
        <v>35.896000000000001</v>
      </c>
      <c r="D51" s="88">
        <f t="shared" si="10"/>
        <v>29.1</v>
      </c>
      <c r="E51" s="88">
        <f t="shared" si="10"/>
        <v>29.1</v>
      </c>
      <c r="F51" s="88">
        <f t="shared" si="10"/>
        <v>44.93</v>
      </c>
      <c r="G51" s="88">
        <f t="shared" si="10"/>
        <v>72.831999999999994</v>
      </c>
      <c r="H51" s="88">
        <f t="shared" si="10"/>
        <v>74.263000000000005</v>
      </c>
      <c r="I51" s="88">
        <f t="shared" si="10"/>
        <v>38.426000000000002</v>
      </c>
      <c r="J51" s="88">
        <f t="shared" si="10"/>
        <v>31.954000000000001</v>
      </c>
      <c r="K51" s="88">
        <f t="shared" si="10"/>
        <v>32.911000000000001</v>
      </c>
      <c r="L51" s="88">
        <f t="shared" si="10"/>
        <v>35.128</v>
      </c>
      <c r="M51" s="88">
        <f t="shared" si="10"/>
        <v>44.123000000000005</v>
      </c>
      <c r="N51" s="88">
        <f t="shared" si="10"/>
        <v>30.301000000000002</v>
      </c>
      <c r="O51" s="88">
        <f t="shared" si="10"/>
        <v>19.037999999999997</v>
      </c>
      <c r="P51" s="88">
        <f t="shared" si="10"/>
        <v>17.423999999999999</v>
      </c>
      <c r="Q51" s="88">
        <f t="shared" si="10"/>
        <v>41.395000000000003</v>
      </c>
      <c r="R51" s="88">
        <f t="shared" si="10"/>
        <v>48.498000000000005</v>
      </c>
      <c r="S51" s="88">
        <f t="shared" si="10"/>
        <v>28.390999999999998</v>
      </c>
      <c r="T51" s="88">
        <f t="shared" si="10"/>
        <v>68.599999999999994</v>
      </c>
      <c r="U51" s="88">
        <f t="shared" si="10"/>
        <v>38.771999999999998</v>
      </c>
      <c r="V51" s="88">
        <f t="shared" si="10"/>
        <v>46.4</v>
      </c>
      <c r="W51" s="88">
        <f t="shared" si="10"/>
        <v>40.774999999999999</v>
      </c>
      <c r="X51" s="88">
        <f t="shared" si="10"/>
        <v>46.429999999999993</v>
      </c>
      <c r="Y51" s="88">
        <f t="shared" si="10"/>
        <v>47.571999999999996</v>
      </c>
      <c r="Z51" s="89">
        <f t="shared" si="10"/>
        <v>0</v>
      </c>
      <c r="AA51" s="104">
        <f>SUM(B51:Z51)</f>
        <v>1036.248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-29.4</v>
      </c>
      <c r="C4" s="18"/>
      <c r="D4" s="18"/>
      <c r="E4" s="18"/>
      <c r="F4" s="18"/>
      <c r="G4" s="18"/>
      <c r="H4" s="18">
        <v>34.700000000000003</v>
      </c>
      <c r="I4" s="18"/>
      <c r="J4" s="18"/>
      <c r="K4" s="18"/>
      <c r="L4" s="18"/>
      <c r="M4" s="18"/>
      <c r="N4" s="18"/>
      <c r="O4" s="18"/>
      <c r="P4" s="18"/>
      <c r="Q4" s="18">
        <v>-21.8</v>
      </c>
      <c r="R4" s="18"/>
      <c r="S4" s="18"/>
      <c r="T4" s="18">
        <v>68.599999999999994</v>
      </c>
      <c r="U4" s="18">
        <v>38.4</v>
      </c>
      <c r="V4" s="18">
        <v>46.4</v>
      </c>
      <c r="W4" s="18"/>
      <c r="X4" s="18"/>
      <c r="Y4" s="18"/>
      <c r="Z4" s="19"/>
      <c r="AA4" s="111">
        <f>SUM(B4:Z4)</f>
        <v>136.9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90.69</v>
      </c>
      <c r="C7" s="117">
        <v>84.65</v>
      </c>
      <c r="D7" s="117">
        <v>77.849999999999994</v>
      </c>
      <c r="E7" s="117">
        <v>62.89</v>
      </c>
      <c r="F7" s="117">
        <v>81.66</v>
      </c>
      <c r="G7" s="117">
        <v>87.06</v>
      </c>
      <c r="H7" s="117">
        <v>102.03</v>
      </c>
      <c r="I7" s="117">
        <v>93.58</v>
      </c>
      <c r="J7" s="117">
        <v>84.12</v>
      </c>
      <c r="K7" s="117">
        <v>75.7</v>
      </c>
      <c r="L7" s="117">
        <v>59.7</v>
      </c>
      <c r="M7" s="117">
        <v>67.260000000000005</v>
      </c>
      <c r="N7" s="117">
        <v>85</v>
      </c>
      <c r="O7" s="117">
        <v>88.99</v>
      </c>
      <c r="P7" s="117">
        <v>90.6</v>
      </c>
      <c r="Q7" s="117">
        <v>93.25</v>
      </c>
      <c r="R7" s="117">
        <v>84.68</v>
      </c>
      <c r="S7" s="117">
        <v>93.28</v>
      </c>
      <c r="T7" s="117">
        <v>138.80000000000001</v>
      </c>
      <c r="U7" s="117">
        <v>150.1</v>
      </c>
      <c r="V7" s="117">
        <v>166.82</v>
      </c>
      <c r="W7" s="117">
        <v>126.2</v>
      </c>
      <c r="X7" s="117">
        <v>97.88</v>
      </c>
      <c r="Y7" s="117">
        <v>91.43</v>
      </c>
      <c r="Z7" s="118"/>
      <c r="AA7" s="119">
        <f>IF(SUM(B7:Z7)&lt;&gt;0,AVERAGEIF(B7:Z7,"&lt;&gt;"""),"")</f>
        <v>94.759166666666658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29.4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21.8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51.2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29.4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21.8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34.700000000000003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68.599999999999994</v>
      </c>
      <c r="U23" s="133">
        <v>38.4</v>
      </c>
      <c r="V23" s="133">
        <v>46.4</v>
      </c>
      <c r="W23" s="133"/>
      <c r="X23" s="133"/>
      <c r="Y23" s="133"/>
      <c r="Z23" s="131"/>
      <c r="AA23" s="132">
        <f t="shared" si="2"/>
        <v>188.1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34.700000000000003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68.599999999999994</v>
      </c>
      <c r="U24" s="135">
        <f t="shared" si="3"/>
        <v>38.4</v>
      </c>
      <c r="V24" s="135">
        <f t="shared" si="3"/>
        <v>46.4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188.1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2023-08-13T13:18:34Z</dcterms:created>
  <dcterms:modified xsi:type="dcterms:W3CDTF">2023-08-13T13:18:35Z</dcterms:modified>
</cp:coreProperties>
</file>