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<sst xmlns="http://schemas.openxmlformats.org/spreadsheetml/2006/main" count="117" uniqueCount="53">
  <si>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12/08/2023 16:21:46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</si>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</sst>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20C-46BB-9F9B-DF39EE592C9D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20C-46BB-9F9B-DF39EE592C9D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32.447000000000003</c:v>
                </c:pt>
                <c:pt idx="20">
                  <c:v>10.801</c:v>
                </c:pt>
                <c:pt idx="21">
                  <c:v>13.57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20C-46BB-9F9B-DF39EE592C9D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20C-46BB-9F9B-DF39EE592C9D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40.47</c:v>
                </c:pt>
                <c:pt idx="1">
                  <c:v>19.513000000000002</c:v>
                </c:pt>
                <c:pt idx="2">
                  <c:v>29.467000000000002</c:v>
                </c:pt>
                <c:pt idx="3">
                  <c:v>29.416</c:v>
                </c:pt>
                <c:pt idx="4">
                  <c:v>29.435000000000002</c:v>
                </c:pt>
                <c:pt idx="5">
                  <c:v>29.469000000000001</c:v>
                </c:pt>
                <c:pt idx="6">
                  <c:v>23.962999999999997</c:v>
                </c:pt>
                <c:pt idx="7">
                  <c:v>30.224</c:v>
                </c:pt>
                <c:pt idx="8">
                  <c:v>27.434000000000001</c:v>
                </c:pt>
                <c:pt idx="9">
                  <c:v>76.957999999999998</c:v>
                </c:pt>
                <c:pt idx="10">
                  <c:v>75.15100000000001</c:v>
                </c:pt>
                <c:pt idx="11">
                  <c:v>79.834000000000003</c:v>
                </c:pt>
                <c:pt idx="12">
                  <c:v>79.524999999999991</c:v>
                </c:pt>
                <c:pt idx="13">
                  <c:v>84.9</c:v>
                </c:pt>
                <c:pt idx="14">
                  <c:v>81.328000000000003</c:v>
                </c:pt>
                <c:pt idx="15">
                  <c:v>34.192999999999991</c:v>
                </c:pt>
                <c:pt idx="16">
                  <c:v>26.436999999999998</c:v>
                </c:pt>
                <c:pt idx="17">
                  <c:v>31.042999999999999</c:v>
                </c:pt>
                <c:pt idx="18">
                  <c:v>19.069999999999997</c:v>
                </c:pt>
                <c:pt idx="19">
                  <c:v>15.706999999999999</c:v>
                </c:pt>
                <c:pt idx="20">
                  <c:v>15.374000000000001</c:v>
                </c:pt>
                <c:pt idx="21">
                  <c:v>16.010999999999999</c:v>
                </c:pt>
                <c:pt idx="22">
                  <c:v>16.823</c:v>
                </c:pt>
                <c:pt idx="23">
                  <c:v>18.497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20C-46BB-9F9B-DF39EE592C9D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20C-46BB-9F9B-DF39EE592C9D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20C-46BB-9F9B-DF39EE592C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40.47</c:v>
                </c:pt>
                <c:pt idx="1">
                  <c:v>19.512999999999998</c:v>
                </c:pt>
                <c:pt idx="2">
                  <c:v>29.467000000000002</c:v>
                </c:pt>
                <c:pt idx="3">
                  <c:v>29.416</c:v>
                </c:pt>
                <c:pt idx="4">
                  <c:v>29.435000000000002</c:v>
                </c:pt>
                <c:pt idx="5">
                  <c:v>29.468999999999998</c:v>
                </c:pt>
                <c:pt idx="6">
                  <c:v>23.963000000000001</c:v>
                </c:pt>
                <c:pt idx="7">
                  <c:v>30.223999999999997</c:v>
                </c:pt>
                <c:pt idx="8">
                  <c:v>27.433999999999997</c:v>
                </c:pt>
                <c:pt idx="9">
                  <c:v>76.957999999999998</c:v>
                </c:pt>
                <c:pt idx="10">
                  <c:v>75.15100000000001</c:v>
                </c:pt>
                <c:pt idx="11">
                  <c:v>79.834000000000003</c:v>
                </c:pt>
                <c:pt idx="12">
                  <c:v>82.102000000000004</c:v>
                </c:pt>
                <c:pt idx="13">
                  <c:v>85.263999999999996</c:v>
                </c:pt>
                <c:pt idx="14">
                  <c:v>81.328000000000003</c:v>
                </c:pt>
                <c:pt idx="15">
                  <c:v>37.038999999999994</c:v>
                </c:pt>
                <c:pt idx="16">
                  <c:v>26.436999999999994</c:v>
                </c:pt>
                <c:pt idx="17">
                  <c:v>34.880000000000003</c:v>
                </c:pt>
                <c:pt idx="18">
                  <c:v>51.516999999999989</c:v>
                </c:pt>
                <c:pt idx="19">
                  <c:v>34.430000000000007</c:v>
                </c:pt>
                <c:pt idx="20">
                  <c:v>31.975000000000001</c:v>
                </c:pt>
                <c:pt idx="21">
                  <c:v>33.372999999999998</c:v>
                </c:pt>
                <c:pt idx="22">
                  <c:v>21.827999999999999</c:v>
                </c:pt>
                <c:pt idx="23">
                  <c:v>20.566999999999997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20C-46BB-9F9B-DF39EE592C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86.1</c:v>
                </c:pt>
                <c:pt idx="1">
                  <c:v>79.989999999999995</c:v>
                </c:pt>
                <c:pt idx="2">
                  <c:v>74.8</c:v>
                </c:pt>
                <c:pt idx="3">
                  <c:v>65.66</c:v>
                </c:pt>
                <c:pt idx="4">
                  <c:v>65</c:v>
                </c:pt>
                <c:pt idx="5">
                  <c:v>68.02</c:v>
                </c:pt>
                <c:pt idx="6">
                  <c:v>0</c:v>
                </c:pt>
                <c:pt idx="7">
                  <c:v>49.88</c:v>
                </c:pt>
                <c:pt idx="8">
                  <c:v>0</c:v>
                </c:pt>
                <c:pt idx="9">
                  <c:v>0.04</c:v>
                </c:pt>
                <c:pt idx="10">
                  <c:v>-1</c:v>
                </c:pt>
                <c:pt idx="11">
                  <c:v>-1</c:v>
                </c:pt>
                <c:pt idx="12">
                  <c:v>0</c:v>
                </c:pt>
                <c:pt idx="13">
                  <c:v>0</c:v>
                </c:pt>
                <c:pt idx="14">
                  <c:v>-1</c:v>
                </c:pt>
                <c:pt idx="15">
                  <c:v>6.27</c:v>
                </c:pt>
                <c:pt idx="16">
                  <c:v>0</c:v>
                </c:pt>
                <c:pt idx="17">
                  <c:v>69.180000000000007</c:v>
                </c:pt>
                <c:pt idx="18">
                  <c:v>93.78</c:v>
                </c:pt>
                <c:pt idx="19">
                  <c:v>99.6</c:v>
                </c:pt>
                <c:pt idx="20">
                  <c:v>107.85</c:v>
                </c:pt>
                <c:pt idx="21">
                  <c:v>110.13</c:v>
                </c:pt>
                <c:pt idx="22">
                  <c:v>94.45</c:v>
                </c:pt>
                <c:pt idx="23">
                  <c:v>93.75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20C-46BB-9F9B-DF39EE592C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40.47</v>
      </c>
      <c r="C4" s="18">
        <v>19.513000000000002</v>
      </c>
      <c r="D4" s="18">
        <v>29.467000000000002</v>
      </c>
      <c r="E4" s="18">
        <v>29.416</v>
      </c>
      <c r="F4" s="18">
        <v>29.435000000000002</v>
      </c>
      <c r="G4" s="18">
        <v>29.469000000000001</v>
      </c>
      <c r="H4" s="18">
        <v>23.962999999999997</v>
      </c>
      <c r="I4" s="18">
        <v>30.224</v>
      </c>
      <c r="J4" s="18">
        <v>27.434000000000001</v>
      </c>
      <c r="K4" s="18">
        <v>76.957999999999998</v>
      </c>
      <c r="L4" s="18">
        <v>75.15100000000001</v>
      </c>
      <c r="M4" s="18">
        <v>79.834000000000003</v>
      </c>
      <c r="N4" s="18">
        <v>82.10199999999999</v>
      </c>
      <c r="O4" s="18">
        <v>85.26400000000001</v>
      </c>
      <c r="P4" s="18">
        <v>81.328000000000003</v>
      </c>
      <c r="Q4" s="18">
        <v>37.038999999999994</v>
      </c>
      <c r="R4" s="18">
        <v>26.436999999999998</v>
      </c>
      <c r="S4" s="18">
        <v>34.880000000000003</v>
      </c>
      <c r="T4" s="18">
        <v>51.517000000000003</v>
      </c>
      <c r="U4" s="18">
        <v>34.43</v>
      </c>
      <c r="V4" s="18">
        <v>31.975000000000001</v>
      </c>
      <c r="W4" s="18">
        <v>33.372999999999998</v>
      </c>
      <c r="X4" s="18">
        <v>21.828000000000003</v>
      </c>
      <c r="Y4" s="18">
        <v>20.567</v>
      </c>
      <c r="Z4" s="19"/>
      <c r="AA4" s="20">
        <f>SUM(B4:Z4)</f>
        <v>1032.0739999999998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86.1</v>
      </c>
      <c r="C7" s="28">
        <v>79.989999999999995</v>
      </c>
      <c r="D7" s="28">
        <v>74.8</v>
      </c>
      <c r="E7" s="28">
        <v>65.66</v>
      </c>
      <c r="F7" s="28">
        <v>65</v>
      </c>
      <c r="G7" s="28">
        <v>68.02</v>
      </c>
      <c r="H7" s="28">
        <v>0</v>
      </c>
      <c r="I7" s="28">
        <v>49.88</v>
      </c>
      <c r="J7" s="28">
        <v>0</v>
      </c>
      <c r="K7" s="28">
        <v>0.04</v>
      </c>
      <c r="L7" s="28">
        <v>-1</v>
      </c>
      <c r="M7" s="28">
        <v>-1</v>
      </c>
      <c r="N7" s="28">
        <v>0</v>
      </c>
      <c r="O7" s="28">
        <v>0</v>
      </c>
      <c r="P7" s="28">
        <v>-1</v>
      </c>
      <c r="Q7" s="28">
        <v>6.27</v>
      </c>
      <c r="R7" s="28">
        <v>0</v>
      </c>
      <c r="S7" s="28">
        <v>69.180000000000007</v>
      </c>
      <c r="T7" s="28">
        <v>93.78</v>
      </c>
      <c r="U7" s="28">
        <v>99.6</v>
      </c>
      <c r="V7" s="28">
        <v>107.85</v>
      </c>
      <c r="W7" s="28">
        <v>110.13</v>
      </c>
      <c r="X7" s="28">
        <v>94.45</v>
      </c>
      <c r="Y7" s="28">
        <v>93.75</v>
      </c>
      <c r="Z7" s="29"/>
      <c r="AA7" s="30">
        <f>IF(SUM(B7:Z7)&lt;&gt;0,AVERAGEIF(B7:Z7,"&lt;&gt;"""),"")</f>
        <v>48.395833333333336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32.447000000000003</v>
      </c>
      <c r="U12" s="52"/>
      <c r="V12" s="52">
        <v>10.801</v>
      </c>
      <c r="W12" s="52">
        <v>13.57</v>
      </c>
      <c r="X12" s="52"/>
      <c r="Y12" s="52"/>
      <c r="Z12" s="53"/>
      <c r="AA12" s="54">
        <f t="shared" si="0"/>
        <v>56.818000000000005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40.47</v>
      </c>
      <c r="C14" s="57">
        <v>19.513000000000002</v>
      </c>
      <c r="D14" s="57">
        <v>29.467000000000002</v>
      </c>
      <c r="E14" s="57">
        <v>29.416</v>
      </c>
      <c r="F14" s="57">
        <v>29.435000000000002</v>
      </c>
      <c r="G14" s="57">
        <v>29.469000000000001</v>
      </c>
      <c r="H14" s="57">
        <v>23.962999999999997</v>
      </c>
      <c r="I14" s="57">
        <v>30.224</v>
      </c>
      <c r="J14" s="57">
        <v>27.434000000000001</v>
      </c>
      <c r="K14" s="57">
        <v>76.957999999999998</v>
      </c>
      <c r="L14" s="57">
        <v>75.15100000000001</v>
      </c>
      <c r="M14" s="57">
        <v>79.834000000000003</v>
      </c>
      <c r="N14" s="57">
        <v>79.524999999999991</v>
      </c>
      <c r="O14" s="57">
        <v>84.9</v>
      </c>
      <c r="P14" s="57">
        <v>81.328000000000003</v>
      </c>
      <c r="Q14" s="57">
        <v>34.192999999999991</v>
      </c>
      <c r="R14" s="57">
        <v>26.436999999999998</v>
      </c>
      <c r="S14" s="57">
        <v>31.042999999999999</v>
      </c>
      <c r="T14" s="57">
        <v>19.069999999999997</v>
      </c>
      <c r="U14" s="57">
        <v>15.706999999999999</v>
      </c>
      <c r="V14" s="57">
        <v>15.374000000000001</v>
      </c>
      <c r="W14" s="57">
        <v>16.010999999999999</v>
      </c>
      <c r="X14" s="57">
        <v>16.823</v>
      </c>
      <c r="Y14" s="57">
        <v>18.497</v>
      </c>
      <c r="Z14" s="58"/>
      <c r="AA14" s="59">
        <f t="shared" si="0"/>
        <v>930.24199999999985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40.47</v>
      </c>
      <c r="C16" s="62">
        <f t="shared" ref="C16:Z16" si="1">IF(LEN(C$2)&gt;0,SUM(C10:C15),"")</f>
        <v>19.513000000000002</v>
      </c>
      <c r="D16" s="62">
        <f t="shared" si="1"/>
        <v>29.467000000000002</v>
      </c>
      <c r="E16" s="62">
        <f t="shared" si="1"/>
        <v>29.416</v>
      </c>
      <c r="F16" s="62">
        <f t="shared" si="1"/>
        <v>29.435000000000002</v>
      </c>
      <c r="G16" s="62">
        <f t="shared" si="1"/>
        <v>29.469000000000001</v>
      </c>
      <c r="H16" s="62">
        <f t="shared" si="1"/>
        <v>23.962999999999997</v>
      </c>
      <c r="I16" s="62">
        <f t="shared" si="1"/>
        <v>30.224</v>
      </c>
      <c r="J16" s="62">
        <f t="shared" si="1"/>
        <v>27.434000000000001</v>
      </c>
      <c r="K16" s="62">
        <f t="shared" si="1"/>
        <v>76.957999999999998</v>
      </c>
      <c r="L16" s="62">
        <f t="shared" si="1"/>
        <v>75.15100000000001</v>
      </c>
      <c r="M16" s="62">
        <f t="shared" si="1"/>
        <v>79.834000000000003</v>
      </c>
      <c r="N16" s="62">
        <f t="shared" si="1"/>
        <v>79.524999999999991</v>
      </c>
      <c r="O16" s="62">
        <f t="shared" si="1"/>
        <v>84.9</v>
      </c>
      <c r="P16" s="62">
        <f t="shared" si="1"/>
        <v>81.328000000000003</v>
      </c>
      <c r="Q16" s="62">
        <f t="shared" si="1"/>
        <v>34.192999999999991</v>
      </c>
      <c r="R16" s="62">
        <f t="shared" si="1"/>
        <v>26.436999999999998</v>
      </c>
      <c r="S16" s="62">
        <f t="shared" si="1"/>
        <v>31.042999999999999</v>
      </c>
      <c r="T16" s="62">
        <f t="shared" si="1"/>
        <v>51.516999999999996</v>
      </c>
      <c r="U16" s="62">
        <f t="shared" si="1"/>
        <v>15.706999999999999</v>
      </c>
      <c r="V16" s="62">
        <f t="shared" si="1"/>
        <v>26.175000000000001</v>
      </c>
      <c r="W16" s="62">
        <f t="shared" si="1"/>
        <v>29.581</v>
      </c>
      <c r="X16" s="62">
        <f t="shared" si="1"/>
        <v>16.823</v>
      </c>
      <c r="Y16" s="62">
        <f t="shared" si="1"/>
        <v>18.497</v>
      </c>
      <c r="Z16" s="63" t="str">
        <f t="shared" si="1"/>
        <v/>
      </c>
      <c r="AA16" s="64">
        <f>SUM(AA10:AA15)</f>
        <v>987.05999999999983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2.577</v>
      </c>
      <c r="O21" s="81">
        <v>0.36399999999999999</v>
      </c>
      <c r="P21" s="81"/>
      <c r="Q21" s="81">
        <v>2.8460000000000001</v>
      </c>
      <c r="R21" s="81"/>
      <c r="S21" s="81">
        <v>3.8370000000000002</v>
      </c>
      <c r="T21" s="81"/>
      <c r="U21" s="81">
        <v>18.722999999999999</v>
      </c>
      <c r="V21" s="81">
        <v>5.8</v>
      </c>
      <c r="W21" s="81">
        <v>3.7919999999999998</v>
      </c>
      <c r="X21" s="81">
        <v>5.0049999999999999</v>
      </c>
      <c r="Y21" s="81">
        <v>2.0699999999999998</v>
      </c>
      <c r="Z21" s="78"/>
      <c r="AA21" s="79">
        <f t="shared" si="2"/>
        <v>45.014000000000003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2.577</v>
      </c>
      <c r="O25" s="88">
        <f t="shared" si="3"/>
        <v>0.36399999999999999</v>
      </c>
      <c r="P25" s="88">
        <f t="shared" si="3"/>
        <v>0</v>
      </c>
      <c r="Q25" s="88">
        <f t="shared" si="3"/>
        <v>2.8460000000000001</v>
      </c>
      <c r="R25" s="88">
        <f t="shared" si="3"/>
        <v>0</v>
      </c>
      <c r="S25" s="88">
        <f t="shared" si="3"/>
        <v>3.8370000000000002</v>
      </c>
      <c r="T25" s="88">
        <f t="shared" si="3"/>
        <v>0</v>
      </c>
      <c r="U25" s="88">
        <f t="shared" si="3"/>
        <v>18.722999999999999</v>
      </c>
      <c r="V25" s="88">
        <f t="shared" si="3"/>
        <v>5.8</v>
      </c>
      <c r="W25" s="88">
        <f t="shared" si="3"/>
        <v>3.7919999999999998</v>
      </c>
      <c r="X25" s="88">
        <f t="shared" si="3"/>
        <v>5.0049999999999999</v>
      </c>
      <c r="Y25" s="88">
        <f t="shared" si="3"/>
        <v>2.0699999999999998</v>
      </c>
      <c r="Z25" s="89" t="str">
        <f t="shared" si="3"/>
        <v/>
      </c>
      <c r="AA25" s="90">
        <f>SUM(AA19:AA24)</f>
        <v>45.014000000000003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40.47</v>
      </c>
      <c r="C29" s="77">
        <v>19.513000000000002</v>
      </c>
      <c r="D29" s="77">
        <v>29.466999999999999</v>
      </c>
      <c r="E29" s="77">
        <v>29.416</v>
      </c>
      <c r="F29" s="77">
        <v>29.434999999999999</v>
      </c>
      <c r="G29" s="77">
        <v>29.469000000000001</v>
      </c>
      <c r="H29" s="77">
        <v>23.963000000000001</v>
      </c>
      <c r="I29" s="77">
        <v>30.224</v>
      </c>
      <c r="J29" s="77">
        <v>27.434000000000001</v>
      </c>
      <c r="K29" s="77">
        <v>76.957999999999998</v>
      </c>
      <c r="L29" s="77">
        <v>75.150999999999996</v>
      </c>
      <c r="M29" s="77">
        <v>79.834000000000003</v>
      </c>
      <c r="N29" s="77">
        <v>82.102000000000004</v>
      </c>
      <c r="O29" s="77">
        <v>85.263999999999996</v>
      </c>
      <c r="P29" s="77">
        <v>81.328000000000003</v>
      </c>
      <c r="Q29" s="77">
        <v>37.039000000000001</v>
      </c>
      <c r="R29" s="77">
        <v>26.437000000000001</v>
      </c>
      <c r="S29" s="77">
        <v>34.880000000000003</v>
      </c>
      <c r="T29" s="77">
        <v>51.517000000000003</v>
      </c>
      <c r="U29" s="77">
        <v>34.43</v>
      </c>
      <c r="V29" s="77">
        <v>31.975000000000001</v>
      </c>
      <c r="W29" s="77">
        <v>33.372999999999998</v>
      </c>
      <c r="X29" s="77">
        <v>21.827999999999999</v>
      </c>
      <c r="Y29" s="77">
        <v>20.567</v>
      </c>
      <c r="Z29" s="78"/>
      <c r="AA29" s="79">
        <f>SUM(B29:Z29)</f>
        <v>1032.0739999999998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40.47</v>
      </c>
      <c r="C31" s="62">
        <f t="shared" ref="C31:Z31" si="4">IF(LEN(C$2)&gt;0,SUM(C28:C30),"")</f>
        <v>19.513000000000002</v>
      </c>
      <c r="D31" s="62">
        <f t="shared" si="4"/>
        <v>29.466999999999999</v>
      </c>
      <c r="E31" s="62">
        <f t="shared" si="4"/>
        <v>29.416</v>
      </c>
      <c r="F31" s="62">
        <f t="shared" si="4"/>
        <v>29.434999999999999</v>
      </c>
      <c r="G31" s="62">
        <f t="shared" si="4"/>
        <v>29.469000000000001</v>
      </c>
      <c r="H31" s="62">
        <f t="shared" si="4"/>
        <v>23.963000000000001</v>
      </c>
      <c r="I31" s="62">
        <f t="shared" si="4"/>
        <v>30.224</v>
      </c>
      <c r="J31" s="62">
        <f t="shared" si="4"/>
        <v>27.434000000000001</v>
      </c>
      <c r="K31" s="62">
        <f t="shared" si="4"/>
        <v>76.957999999999998</v>
      </c>
      <c r="L31" s="62">
        <f t="shared" si="4"/>
        <v>75.150999999999996</v>
      </c>
      <c r="M31" s="62">
        <f t="shared" si="4"/>
        <v>79.834000000000003</v>
      </c>
      <c r="N31" s="62">
        <f t="shared" si="4"/>
        <v>82.102000000000004</v>
      </c>
      <c r="O31" s="62">
        <f t="shared" si="4"/>
        <v>85.263999999999996</v>
      </c>
      <c r="P31" s="62">
        <f t="shared" si="4"/>
        <v>81.328000000000003</v>
      </c>
      <c r="Q31" s="62">
        <f t="shared" si="4"/>
        <v>37.039000000000001</v>
      </c>
      <c r="R31" s="62">
        <f t="shared" si="4"/>
        <v>26.437000000000001</v>
      </c>
      <c r="S31" s="62">
        <f t="shared" si="4"/>
        <v>34.880000000000003</v>
      </c>
      <c r="T31" s="62">
        <f t="shared" si="4"/>
        <v>51.517000000000003</v>
      </c>
      <c r="U31" s="62">
        <f t="shared" si="4"/>
        <v>34.43</v>
      </c>
      <c r="V31" s="62">
        <f t="shared" si="4"/>
        <v>31.975000000000001</v>
      </c>
      <c r="W31" s="62">
        <f t="shared" si="4"/>
        <v>33.372999999999998</v>
      </c>
      <c r="X31" s="62">
        <f t="shared" si="4"/>
        <v>21.827999999999999</v>
      </c>
      <c r="Y31" s="62">
        <f t="shared" si="4"/>
        <v>20.567</v>
      </c>
      <c r="Z31" s="63" t="str">
        <f t="shared" si="4"/>
        <v/>
      </c>
      <c r="AA31" s="64">
        <f>SUM(AA28:AA30)</f>
        <v>1032.0739999999998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40.47</v>
      </c>
      <c r="C51" s="88">
        <f t="shared" si="10"/>
        <v>19.513000000000002</v>
      </c>
      <c r="D51" s="88">
        <f t="shared" si="10"/>
        <v>29.467000000000002</v>
      </c>
      <c r="E51" s="88">
        <f t="shared" si="10"/>
        <v>29.416</v>
      </c>
      <c r="F51" s="88">
        <f t="shared" si="10"/>
        <v>29.435000000000002</v>
      </c>
      <c r="G51" s="88">
        <f t="shared" si="10"/>
        <v>29.469000000000001</v>
      </c>
      <c r="H51" s="88">
        <f t="shared" si="10"/>
        <v>23.962999999999997</v>
      </c>
      <c r="I51" s="88">
        <f t="shared" si="10"/>
        <v>30.224</v>
      </c>
      <c r="J51" s="88">
        <f t="shared" si="10"/>
        <v>27.434000000000001</v>
      </c>
      <c r="K51" s="88">
        <f t="shared" si="10"/>
        <v>76.957999999999998</v>
      </c>
      <c r="L51" s="88">
        <f t="shared" si="10"/>
        <v>75.15100000000001</v>
      </c>
      <c r="M51" s="88">
        <f t="shared" si="10"/>
        <v>79.834000000000003</v>
      </c>
      <c r="N51" s="88">
        <f t="shared" si="10"/>
        <v>82.10199999999999</v>
      </c>
      <c r="O51" s="88">
        <f t="shared" si="10"/>
        <v>85.26400000000001</v>
      </c>
      <c r="P51" s="88">
        <f t="shared" si="10"/>
        <v>81.328000000000003</v>
      </c>
      <c r="Q51" s="88">
        <f t="shared" si="10"/>
        <v>37.038999999999987</v>
      </c>
      <c r="R51" s="88">
        <f t="shared" si="10"/>
        <v>26.436999999999998</v>
      </c>
      <c r="S51" s="88">
        <f t="shared" si="10"/>
        <v>34.880000000000003</v>
      </c>
      <c r="T51" s="88">
        <f t="shared" si="10"/>
        <v>51.516999999999996</v>
      </c>
      <c r="U51" s="88">
        <f t="shared" si="10"/>
        <v>34.43</v>
      </c>
      <c r="V51" s="88">
        <f t="shared" si="10"/>
        <v>31.975000000000001</v>
      </c>
      <c r="W51" s="88">
        <f t="shared" si="10"/>
        <v>33.372999999999998</v>
      </c>
      <c r="X51" s="88">
        <f t="shared" si="10"/>
        <v>21.827999999999999</v>
      </c>
      <c r="Y51" s="88">
        <f t="shared" si="10"/>
        <v>20.567</v>
      </c>
      <c r="Z51" s="89" t="str">
        <f t="shared" si="10"/>
        <v/>
      </c>
      <c r="AA51" s="104">
        <f>SUM(B51:Z51)</f>
        <v>1032.0739999999998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45151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40.47</v>
      </c>
      <c r="C4" s="18">
        <v>19.512999999999998</v>
      </c>
      <c r="D4" s="18">
        <v>29.467000000000002</v>
      </c>
      <c r="E4" s="18">
        <v>29.416</v>
      </c>
      <c r="F4" s="18">
        <v>29.435000000000002</v>
      </c>
      <c r="G4" s="18">
        <v>29.468999999999998</v>
      </c>
      <c r="H4" s="18">
        <v>23.963000000000001</v>
      </c>
      <c r="I4" s="18">
        <v>30.223999999999997</v>
      </c>
      <c r="J4" s="18">
        <v>27.433999999999997</v>
      </c>
      <c r="K4" s="18">
        <v>76.957999999999998</v>
      </c>
      <c r="L4" s="18">
        <v>75.15100000000001</v>
      </c>
      <c r="M4" s="18">
        <v>79.834000000000003</v>
      </c>
      <c r="N4" s="18">
        <v>82.102000000000004</v>
      </c>
      <c r="O4" s="18">
        <v>85.263999999999996</v>
      </c>
      <c r="P4" s="18">
        <v>81.328000000000003</v>
      </c>
      <c r="Q4" s="18">
        <v>37.038999999999994</v>
      </c>
      <c r="R4" s="18">
        <v>26.436999999999994</v>
      </c>
      <c r="S4" s="18">
        <v>34.880000000000003</v>
      </c>
      <c r="T4" s="18">
        <v>51.516999999999989</v>
      </c>
      <c r="U4" s="18">
        <v>34.430000000000007</v>
      </c>
      <c r="V4" s="18">
        <v>31.975000000000001</v>
      </c>
      <c r="W4" s="18">
        <v>33.372999999999998</v>
      </c>
      <c r="X4" s="18">
        <v>21.827999999999999</v>
      </c>
      <c r="Y4" s="18">
        <v>20.566999999999997</v>
      </c>
      <c r="Z4" s="19"/>
      <c r="AA4" s="20">
        <f>SUM(B4:Z4)</f>
        <v>1032.0739999999998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86.1</v>
      </c>
      <c r="C7" s="28">
        <v>79.989999999999995</v>
      </c>
      <c r="D7" s="28">
        <v>74.8</v>
      </c>
      <c r="E7" s="28">
        <v>65.66</v>
      </c>
      <c r="F7" s="28">
        <v>65</v>
      </c>
      <c r="G7" s="28">
        <v>68.02</v>
      </c>
      <c r="H7" s="28">
        <v>0</v>
      </c>
      <c r="I7" s="28">
        <v>49.88</v>
      </c>
      <c r="J7" s="28">
        <v>0</v>
      </c>
      <c r="K7" s="28">
        <v>0.04</v>
      </c>
      <c r="L7" s="28">
        <v>-1</v>
      </c>
      <c r="M7" s="28">
        <v>-1</v>
      </c>
      <c r="N7" s="28">
        <v>0</v>
      </c>
      <c r="O7" s="28">
        <v>0</v>
      </c>
      <c r="P7" s="28">
        <v>-1</v>
      </c>
      <c r="Q7" s="28">
        <v>6.27</v>
      </c>
      <c r="R7" s="28">
        <v>0</v>
      </c>
      <c r="S7" s="28">
        <v>69.180000000000007</v>
      </c>
      <c r="T7" s="28">
        <v>93.78</v>
      </c>
      <c r="U7" s="28">
        <v>99.6</v>
      </c>
      <c r="V7" s="28">
        <v>107.85</v>
      </c>
      <c r="W7" s="28">
        <v>110.13</v>
      </c>
      <c r="X7" s="28">
        <v>94.45</v>
      </c>
      <c r="Y7" s="28">
        <v>93.75</v>
      </c>
      <c r="Z7" s="29"/>
      <c r="AA7" s="30">
        <f>IF(SUM(B7:Z7)&lt;&gt;0,AVERAGEIF(B7:Z7,"&lt;&gt;"""),"")</f>
        <v>48.395833333333336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>
        <v>1.0369999999999999</v>
      </c>
      <c r="D14" s="57">
        <v>2.0219999999999998</v>
      </c>
      <c r="E14" s="57">
        <v>2</v>
      </c>
      <c r="F14" s="57">
        <v>1.9990000000000001</v>
      </c>
      <c r="G14" s="57">
        <v>2.02</v>
      </c>
      <c r="H14" s="57">
        <v>10.619</v>
      </c>
      <c r="I14" s="57">
        <v>1.5750000000000002</v>
      </c>
      <c r="J14" s="57">
        <v>5.2170000000000005</v>
      </c>
      <c r="K14" s="57">
        <v>6.0730000000000004</v>
      </c>
      <c r="L14" s="57">
        <v>11.542999999999999</v>
      </c>
      <c r="M14" s="57">
        <v>20.545000000000002</v>
      </c>
      <c r="N14" s="57">
        <v>26.166</v>
      </c>
      <c r="O14" s="57">
        <v>25.187999999999999</v>
      </c>
      <c r="P14" s="57">
        <v>24.56</v>
      </c>
      <c r="Q14" s="57">
        <v>17.808</v>
      </c>
      <c r="R14" s="57">
        <v>16.887</v>
      </c>
      <c r="S14" s="57">
        <v>13.714</v>
      </c>
      <c r="T14" s="57"/>
      <c r="U14" s="57"/>
      <c r="V14" s="57"/>
      <c r="W14" s="57"/>
      <c r="X14" s="57"/>
      <c r="Y14" s="57"/>
      <c r="Z14" s="58"/>
      <c r="AA14" s="59">
        <f t="shared" si="0"/>
        <v>188.97299999999998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1.0369999999999999</v>
      </c>
      <c r="D16" s="62">
        <f t="shared" si="1"/>
        <v>2.0219999999999998</v>
      </c>
      <c r="E16" s="62">
        <f t="shared" si="1"/>
        <v>2</v>
      </c>
      <c r="F16" s="62">
        <f t="shared" si="1"/>
        <v>1.9990000000000001</v>
      </c>
      <c r="G16" s="62">
        <f t="shared" si="1"/>
        <v>2.02</v>
      </c>
      <c r="H16" s="62">
        <f t="shared" si="1"/>
        <v>10.619</v>
      </c>
      <c r="I16" s="62">
        <f t="shared" si="1"/>
        <v>1.5750000000000002</v>
      </c>
      <c r="J16" s="62">
        <f t="shared" si="1"/>
        <v>5.2170000000000005</v>
      </c>
      <c r="K16" s="62">
        <f t="shared" si="1"/>
        <v>6.0730000000000004</v>
      </c>
      <c r="L16" s="62">
        <f t="shared" si="1"/>
        <v>11.542999999999999</v>
      </c>
      <c r="M16" s="62">
        <f t="shared" si="1"/>
        <v>20.545000000000002</v>
      </c>
      <c r="N16" s="62">
        <f t="shared" si="1"/>
        <v>26.166</v>
      </c>
      <c r="O16" s="62">
        <f t="shared" si="1"/>
        <v>25.187999999999999</v>
      </c>
      <c r="P16" s="62">
        <f t="shared" si="1"/>
        <v>24.56</v>
      </c>
      <c r="Q16" s="62">
        <f t="shared" si="1"/>
        <v>17.808</v>
      </c>
      <c r="R16" s="62">
        <f t="shared" si="1"/>
        <v>16.887</v>
      </c>
      <c r="S16" s="62">
        <f t="shared" si="1"/>
        <v>13.714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188.97299999999998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>
        <v>1</v>
      </c>
      <c r="U19" s="72"/>
      <c r="V19" s="72"/>
      <c r="W19" s="72"/>
      <c r="X19" s="72"/>
      <c r="Y19" s="72"/>
      <c r="Z19" s="73"/>
      <c r="AA19" s="74">
        <f t="shared" ref="AA19:AA24" si="2">SUM(B19:Z19)</f>
        <v>1</v>
      </c>
    </row>
    <row r="20" spans="1:27" ht="25.15" customHeight="1" x14ac:dyDescent="0.2">
      <c r="A20" s="75" t="s">
        <v>15</v>
      </c>
      <c r="B20" s="76">
        <v>1.4</v>
      </c>
      <c r="C20" s="77"/>
      <c r="D20" s="77"/>
      <c r="E20" s="77"/>
      <c r="F20" s="77"/>
      <c r="G20" s="77"/>
      <c r="H20" s="77"/>
      <c r="I20" s="77"/>
      <c r="J20" s="77">
        <v>3</v>
      </c>
      <c r="K20" s="77">
        <v>23</v>
      </c>
      <c r="L20" s="77">
        <v>27</v>
      </c>
      <c r="M20" s="77">
        <v>27</v>
      </c>
      <c r="N20" s="77">
        <v>27</v>
      </c>
      <c r="O20" s="77">
        <v>27</v>
      </c>
      <c r="P20" s="77">
        <v>27</v>
      </c>
      <c r="Q20" s="77">
        <v>7</v>
      </c>
      <c r="R20" s="77"/>
      <c r="S20" s="77"/>
      <c r="T20" s="77">
        <v>12.25</v>
      </c>
      <c r="U20" s="77">
        <v>2.25</v>
      </c>
      <c r="V20" s="77"/>
      <c r="W20" s="77"/>
      <c r="X20" s="77"/>
      <c r="Y20" s="77"/>
      <c r="Z20" s="78"/>
      <c r="AA20" s="79">
        <f t="shared" si="2"/>
        <v>183.9</v>
      </c>
    </row>
    <row r="21" spans="1:27" ht="25.15" customHeight="1" x14ac:dyDescent="0.2">
      <c r="A21" s="75" t="s">
        <v>16</v>
      </c>
      <c r="B21" s="80">
        <v>39.07</v>
      </c>
      <c r="C21" s="81">
        <v>18.475999999999999</v>
      </c>
      <c r="D21" s="81">
        <v>27.445000000000004</v>
      </c>
      <c r="E21" s="81">
        <v>27.416</v>
      </c>
      <c r="F21" s="81">
        <v>27.436</v>
      </c>
      <c r="G21" s="81">
        <v>27.449000000000002</v>
      </c>
      <c r="H21" s="81">
        <v>13.344000000000001</v>
      </c>
      <c r="I21" s="81">
        <v>28.648999999999997</v>
      </c>
      <c r="J21" s="81">
        <v>19.216999999999999</v>
      </c>
      <c r="K21" s="81">
        <v>47.884999999999991</v>
      </c>
      <c r="L21" s="81">
        <v>36.608000000000004</v>
      </c>
      <c r="M21" s="81">
        <v>32.289000000000001</v>
      </c>
      <c r="N21" s="81">
        <v>28.936</v>
      </c>
      <c r="O21" s="81">
        <v>33.076000000000001</v>
      </c>
      <c r="P21" s="81">
        <v>29.768000000000001</v>
      </c>
      <c r="Q21" s="81">
        <v>12.231</v>
      </c>
      <c r="R21" s="81">
        <v>9.5500000000000007</v>
      </c>
      <c r="S21" s="81">
        <v>21.166</v>
      </c>
      <c r="T21" s="81">
        <v>38.266999999999996</v>
      </c>
      <c r="U21" s="81">
        <v>32.18</v>
      </c>
      <c r="V21" s="81">
        <v>31.975000000000001</v>
      </c>
      <c r="W21" s="81">
        <v>33.372999999999998</v>
      </c>
      <c r="X21" s="81">
        <v>21.827999999999999</v>
      </c>
      <c r="Y21" s="81">
        <v>20.566999999999997</v>
      </c>
      <c r="Z21" s="78"/>
      <c r="AA21" s="79">
        <f t="shared" si="2"/>
        <v>658.20100000000002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40.47</v>
      </c>
      <c r="C25" s="88">
        <f t="shared" si="3"/>
        <v>18.475999999999999</v>
      </c>
      <c r="D25" s="88">
        <f t="shared" si="3"/>
        <v>27.445000000000004</v>
      </c>
      <c r="E25" s="88">
        <f t="shared" si="3"/>
        <v>27.416</v>
      </c>
      <c r="F25" s="88">
        <f t="shared" si="3"/>
        <v>27.436</v>
      </c>
      <c r="G25" s="88">
        <f t="shared" si="3"/>
        <v>27.449000000000002</v>
      </c>
      <c r="H25" s="88">
        <f t="shared" si="3"/>
        <v>13.344000000000001</v>
      </c>
      <c r="I25" s="88">
        <f t="shared" si="3"/>
        <v>28.648999999999997</v>
      </c>
      <c r="J25" s="88">
        <f t="shared" si="3"/>
        <v>22.216999999999999</v>
      </c>
      <c r="K25" s="88">
        <f t="shared" si="3"/>
        <v>70.884999999999991</v>
      </c>
      <c r="L25" s="88">
        <f t="shared" si="3"/>
        <v>63.608000000000004</v>
      </c>
      <c r="M25" s="88">
        <f t="shared" si="3"/>
        <v>59.289000000000001</v>
      </c>
      <c r="N25" s="88">
        <f t="shared" si="3"/>
        <v>55.936</v>
      </c>
      <c r="O25" s="88">
        <f t="shared" si="3"/>
        <v>60.076000000000001</v>
      </c>
      <c r="P25" s="88">
        <f t="shared" si="3"/>
        <v>56.768000000000001</v>
      </c>
      <c r="Q25" s="88">
        <f t="shared" si="3"/>
        <v>19.231000000000002</v>
      </c>
      <c r="R25" s="88">
        <f t="shared" si="3"/>
        <v>9.5500000000000007</v>
      </c>
      <c r="S25" s="88">
        <f t="shared" si="3"/>
        <v>21.166</v>
      </c>
      <c r="T25" s="88">
        <f t="shared" si="3"/>
        <v>51.516999999999996</v>
      </c>
      <c r="U25" s="88">
        <f t="shared" si="3"/>
        <v>34.43</v>
      </c>
      <c r="V25" s="88">
        <f t="shared" si="3"/>
        <v>31.975000000000001</v>
      </c>
      <c r="W25" s="88">
        <f t="shared" si="3"/>
        <v>33.372999999999998</v>
      </c>
      <c r="X25" s="88">
        <f t="shared" si="3"/>
        <v>21.827999999999999</v>
      </c>
      <c r="Y25" s="88">
        <f t="shared" si="3"/>
        <v>20.566999999999997</v>
      </c>
      <c r="Z25" s="89">
        <f t="shared" si="3"/>
        <v>0</v>
      </c>
      <c r="AA25" s="90">
        <f t="shared" si="3"/>
        <v>843.101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40.47</v>
      </c>
      <c r="C29" s="77">
        <v>19.513000000000002</v>
      </c>
      <c r="D29" s="77">
        <v>29.466999999999999</v>
      </c>
      <c r="E29" s="77">
        <v>29.416</v>
      </c>
      <c r="F29" s="77">
        <v>29.434999999999999</v>
      </c>
      <c r="G29" s="77">
        <v>29.469000000000001</v>
      </c>
      <c r="H29" s="77">
        <v>23.963000000000001</v>
      </c>
      <c r="I29" s="77">
        <v>30.224</v>
      </c>
      <c r="J29" s="77">
        <v>27.434000000000001</v>
      </c>
      <c r="K29" s="77">
        <v>76.957999999999998</v>
      </c>
      <c r="L29" s="77">
        <v>75.150999999999996</v>
      </c>
      <c r="M29" s="77">
        <v>79.834000000000003</v>
      </c>
      <c r="N29" s="77">
        <v>82.102000000000004</v>
      </c>
      <c r="O29" s="77">
        <v>85.263999999999996</v>
      </c>
      <c r="P29" s="77">
        <v>81.328000000000003</v>
      </c>
      <c r="Q29" s="77">
        <v>37.039000000000001</v>
      </c>
      <c r="R29" s="77">
        <v>26.437000000000001</v>
      </c>
      <c r="S29" s="77">
        <v>34.880000000000003</v>
      </c>
      <c r="T29" s="77">
        <v>51.517000000000003</v>
      </c>
      <c r="U29" s="77">
        <v>34.43</v>
      </c>
      <c r="V29" s="77">
        <v>31.975000000000001</v>
      </c>
      <c r="W29" s="77">
        <v>33.372999999999998</v>
      </c>
      <c r="X29" s="77">
        <v>21.827999999999999</v>
      </c>
      <c r="Y29" s="77">
        <v>20.567</v>
      </c>
      <c r="Z29" s="78"/>
      <c r="AA29" s="79">
        <f>SUM(B29:Z29)</f>
        <v>1032.0739999999998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40.47</v>
      </c>
      <c r="C31" s="62">
        <f t="shared" si="4"/>
        <v>19.513000000000002</v>
      </c>
      <c r="D31" s="62">
        <f t="shared" si="4"/>
        <v>29.466999999999999</v>
      </c>
      <c r="E31" s="62">
        <f t="shared" si="4"/>
        <v>29.416</v>
      </c>
      <c r="F31" s="62">
        <f t="shared" si="4"/>
        <v>29.434999999999999</v>
      </c>
      <c r="G31" s="62">
        <f t="shared" si="4"/>
        <v>29.469000000000001</v>
      </c>
      <c r="H31" s="62">
        <f t="shared" si="4"/>
        <v>23.963000000000001</v>
      </c>
      <c r="I31" s="62">
        <f t="shared" si="4"/>
        <v>30.224</v>
      </c>
      <c r="J31" s="62">
        <f t="shared" si="4"/>
        <v>27.434000000000001</v>
      </c>
      <c r="K31" s="62">
        <f t="shared" si="4"/>
        <v>76.957999999999998</v>
      </c>
      <c r="L31" s="62">
        <f t="shared" si="4"/>
        <v>75.150999999999996</v>
      </c>
      <c r="M31" s="62">
        <f t="shared" si="4"/>
        <v>79.834000000000003</v>
      </c>
      <c r="N31" s="62">
        <f t="shared" si="4"/>
        <v>82.102000000000004</v>
      </c>
      <c r="O31" s="62">
        <f t="shared" si="4"/>
        <v>85.263999999999996</v>
      </c>
      <c r="P31" s="62">
        <f t="shared" si="4"/>
        <v>81.328000000000003</v>
      </c>
      <c r="Q31" s="62">
        <f t="shared" si="4"/>
        <v>37.039000000000001</v>
      </c>
      <c r="R31" s="62">
        <f t="shared" si="4"/>
        <v>26.437000000000001</v>
      </c>
      <c r="S31" s="62">
        <f t="shared" si="4"/>
        <v>34.880000000000003</v>
      </c>
      <c r="T31" s="62">
        <f t="shared" si="4"/>
        <v>51.517000000000003</v>
      </c>
      <c r="U31" s="62">
        <f t="shared" si="4"/>
        <v>34.43</v>
      </c>
      <c r="V31" s="62">
        <f t="shared" si="4"/>
        <v>31.975000000000001</v>
      </c>
      <c r="W31" s="62">
        <f t="shared" si="4"/>
        <v>33.372999999999998</v>
      </c>
      <c r="X31" s="62">
        <f t="shared" si="4"/>
        <v>21.827999999999999</v>
      </c>
      <c r="Y31" s="62">
        <f t="shared" si="4"/>
        <v>20.567</v>
      </c>
      <c r="Z31" s="63">
        <f t="shared" si="4"/>
        <v>0</v>
      </c>
      <c r="AA31" s="64">
        <f t="shared" si="4"/>
        <v>1032.0739999999998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40.47</v>
      </c>
      <c r="C51" s="88">
        <f t="shared" si="10"/>
        <v>19.512999999999998</v>
      </c>
      <c r="D51" s="88">
        <f t="shared" si="10"/>
        <v>29.467000000000002</v>
      </c>
      <c r="E51" s="88">
        <f t="shared" si="10"/>
        <v>29.416</v>
      </c>
      <c r="F51" s="88">
        <f t="shared" si="10"/>
        <v>29.434999999999999</v>
      </c>
      <c r="G51" s="88">
        <f t="shared" si="10"/>
        <v>29.469000000000001</v>
      </c>
      <c r="H51" s="88">
        <f t="shared" si="10"/>
        <v>23.963000000000001</v>
      </c>
      <c r="I51" s="88">
        <f t="shared" si="10"/>
        <v>30.223999999999997</v>
      </c>
      <c r="J51" s="88">
        <f t="shared" si="10"/>
        <v>27.433999999999997</v>
      </c>
      <c r="K51" s="88">
        <f t="shared" si="10"/>
        <v>76.957999999999998</v>
      </c>
      <c r="L51" s="88">
        <f t="shared" si="10"/>
        <v>75.15100000000001</v>
      </c>
      <c r="M51" s="88">
        <f t="shared" si="10"/>
        <v>79.834000000000003</v>
      </c>
      <c r="N51" s="88">
        <f t="shared" si="10"/>
        <v>82.102000000000004</v>
      </c>
      <c r="O51" s="88">
        <f t="shared" si="10"/>
        <v>85.263999999999996</v>
      </c>
      <c r="P51" s="88">
        <f t="shared" si="10"/>
        <v>81.328000000000003</v>
      </c>
      <c r="Q51" s="88">
        <f t="shared" si="10"/>
        <v>37.039000000000001</v>
      </c>
      <c r="R51" s="88">
        <f t="shared" si="10"/>
        <v>26.437000000000001</v>
      </c>
      <c r="S51" s="88">
        <f t="shared" si="10"/>
        <v>34.880000000000003</v>
      </c>
      <c r="T51" s="88">
        <f t="shared" si="10"/>
        <v>51.516999999999996</v>
      </c>
      <c r="U51" s="88">
        <f t="shared" si="10"/>
        <v>34.43</v>
      </c>
      <c r="V51" s="88">
        <f t="shared" si="10"/>
        <v>31.975000000000001</v>
      </c>
      <c r="W51" s="88">
        <f t="shared" si="10"/>
        <v>33.372999999999998</v>
      </c>
      <c r="X51" s="88">
        <f t="shared" si="10"/>
        <v>21.827999999999999</v>
      </c>
      <c r="Y51" s="88">
        <f t="shared" si="10"/>
        <v>20.566999999999997</v>
      </c>
      <c r="Z51" s="89">
        <f t="shared" si="10"/>
        <v>0</v>
      </c>
      <c r="AA51" s="104">
        <f>SUM(B51:Z51)</f>
        <v>1032.0739999999998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86.1</v>
      </c>
      <c r="C7" s="117">
        <v>79.989999999999995</v>
      </c>
      <c r="D7" s="117">
        <v>74.8</v>
      </c>
      <c r="E7" s="117">
        <v>65.66</v>
      </c>
      <c r="F7" s="117">
        <v>65</v>
      </c>
      <c r="G7" s="117">
        <v>68.02</v>
      </c>
      <c r="H7" s="117">
        <v>0</v>
      </c>
      <c r="I7" s="117">
        <v>49.88</v>
      </c>
      <c r="J7" s="117">
        <v>0</v>
      </c>
      <c r="K7" s="117">
        <v>0.04</v>
      </c>
      <c r="L7" s="117">
        <v>-1</v>
      </c>
      <c r="M7" s="117">
        <v>-1</v>
      </c>
      <c r="N7" s="117">
        <v>0</v>
      </c>
      <c r="O7" s="117">
        <v>0</v>
      </c>
      <c r="P7" s="117">
        <v>-1</v>
      </c>
      <c r="Q7" s="117">
        <v>6.27</v>
      </c>
      <c r="R7" s="117">
        <v>0</v>
      </c>
      <c r="S7" s="117">
        <v>69.180000000000007</v>
      </c>
      <c r="T7" s="117">
        <v>93.78</v>
      </c>
      <c r="U7" s="117">
        <v>99.6</v>
      </c>
      <c r="V7" s="117">
        <v>107.85</v>
      </c>
      <c r="W7" s="117">
        <v>110.13</v>
      </c>
      <c r="X7" s="117">
        <v>94.45</v>
      </c>
      <c r="Y7" s="117">
        <v>93.75</v>
      </c>
      <c r="Z7" s="118"/>
      <c r="AA7" s="119">
        <f>IF(SUM(B7:Z7)&lt;&gt;0,AVERAGEIF(B7:Z7,"&lt;&gt;"""),"")</f>
        <v>48.395833333333336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2023-08-12T13:21:46Z</dcterms:created>
  <dcterms:modified xsi:type="dcterms:W3CDTF">2023-08-12T13:21:47Z</dcterms:modified>
</cp:coreProperties>
</file>