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<sst xmlns="http://schemas.openxmlformats.org/spreadsheetml/2006/main" count="117" uniqueCount="53">
  <si>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11/08/2023 16:19:36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</si>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</sst>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12-428F-8F35-5C88F55933C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12-428F-8F35-5C88F55933C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9.5530000000000008</c:v>
                </c:pt>
                <c:pt idx="5">
                  <c:v>14.598000000000001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12-428F-8F35-5C88F55933C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12-428F-8F35-5C88F55933C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28.496000000000002</c:v>
                </c:pt>
                <c:pt idx="1">
                  <c:v>28.150000000000002</c:v>
                </c:pt>
                <c:pt idx="2">
                  <c:v>36.644999999999996</c:v>
                </c:pt>
                <c:pt idx="3">
                  <c:v>39.119</c:v>
                </c:pt>
                <c:pt idx="4">
                  <c:v>48.981000000000002</c:v>
                </c:pt>
                <c:pt idx="5">
                  <c:v>9.0020000000000007</c:v>
                </c:pt>
                <c:pt idx="6">
                  <c:v>10.725999999999999</c:v>
                </c:pt>
                <c:pt idx="7">
                  <c:v>59.713000000000008</c:v>
                </c:pt>
                <c:pt idx="8">
                  <c:v>47.003000000000007</c:v>
                </c:pt>
                <c:pt idx="9">
                  <c:v>50.192</c:v>
                </c:pt>
                <c:pt idx="10">
                  <c:v>52.247999999999998</c:v>
                </c:pt>
                <c:pt idx="11">
                  <c:v>52.83</c:v>
                </c:pt>
                <c:pt idx="12">
                  <c:v>53.408999999999999</c:v>
                </c:pt>
                <c:pt idx="13">
                  <c:v>53.198</c:v>
                </c:pt>
                <c:pt idx="14">
                  <c:v>51.728000000000002</c:v>
                </c:pt>
                <c:pt idx="15">
                  <c:v>49.998000000000005</c:v>
                </c:pt>
                <c:pt idx="16">
                  <c:v>31.393999999999998</c:v>
                </c:pt>
                <c:pt idx="17">
                  <c:v>30.64</c:v>
                </c:pt>
                <c:pt idx="18">
                  <c:v>38.954999999999991</c:v>
                </c:pt>
                <c:pt idx="19">
                  <c:v>44.967999999999996</c:v>
                </c:pt>
                <c:pt idx="20">
                  <c:v>46.762</c:v>
                </c:pt>
                <c:pt idx="21">
                  <c:v>53.171999999999997</c:v>
                </c:pt>
                <c:pt idx="22">
                  <c:v>53.456000000000003</c:v>
                </c:pt>
                <c:pt idx="23">
                  <c:v>82.855000000000004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12-428F-8F35-5C88F55933C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12-428F-8F35-5C88F55933C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12-428F-8F35-5C88F5593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56.361000000000004</c:v>
                </c:pt>
                <c:pt idx="1">
                  <c:v>38.027000000000008</c:v>
                </c:pt>
                <c:pt idx="2">
                  <c:v>43.624000000000002</c:v>
                </c:pt>
                <c:pt idx="3">
                  <c:v>47.229000000000006</c:v>
                </c:pt>
                <c:pt idx="4">
                  <c:v>62.115000000000002</c:v>
                </c:pt>
                <c:pt idx="5">
                  <c:v>27.130000000000003</c:v>
                </c:pt>
                <c:pt idx="6">
                  <c:v>22.637999999999998</c:v>
                </c:pt>
                <c:pt idx="7">
                  <c:v>85.17</c:v>
                </c:pt>
                <c:pt idx="8">
                  <c:v>63.591999999999999</c:v>
                </c:pt>
                <c:pt idx="9">
                  <c:v>56.308</c:v>
                </c:pt>
                <c:pt idx="10">
                  <c:v>61.681999999999995</c:v>
                </c:pt>
                <c:pt idx="11">
                  <c:v>60.435999999999993</c:v>
                </c:pt>
                <c:pt idx="12">
                  <c:v>57.878999999999998</c:v>
                </c:pt>
                <c:pt idx="13">
                  <c:v>56.398000000000003</c:v>
                </c:pt>
                <c:pt idx="14">
                  <c:v>54.827999999999996</c:v>
                </c:pt>
                <c:pt idx="15">
                  <c:v>52.997999999999998</c:v>
                </c:pt>
                <c:pt idx="16">
                  <c:v>32.994</c:v>
                </c:pt>
                <c:pt idx="17">
                  <c:v>32.29</c:v>
                </c:pt>
                <c:pt idx="18">
                  <c:v>42.456999999999994</c:v>
                </c:pt>
                <c:pt idx="19">
                  <c:v>48.709000000000003</c:v>
                </c:pt>
                <c:pt idx="20">
                  <c:v>50.544999999999995</c:v>
                </c:pt>
                <c:pt idx="21">
                  <c:v>56.64</c:v>
                </c:pt>
                <c:pt idx="22">
                  <c:v>56.701000000000001</c:v>
                </c:pt>
                <c:pt idx="23">
                  <c:v>85.648999999999987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12-428F-8F35-5C88F5593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89.1</c:v>
                </c:pt>
                <c:pt idx="1">
                  <c:v>84.14</c:v>
                </c:pt>
                <c:pt idx="2">
                  <c:v>72.64</c:v>
                </c:pt>
                <c:pt idx="3">
                  <c:v>65.709999999999994</c:v>
                </c:pt>
                <c:pt idx="4">
                  <c:v>84.46</c:v>
                </c:pt>
                <c:pt idx="5">
                  <c:v>80.75</c:v>
                </c:pt>
                <c:pt idx="6">
                  <c:v>82.07</c:v>
                </c:pt>
                <c:pt idx="7">
                  <c:v>24.65</c:v>
                </c:pt>
                <c:pt idx="8">
                  <c:v>16.82</c:v>
                </c:pt>
                <c:pt idx="9">
                  <c:v>15.75</c:v>
                </c:pt>
                <c:pt idx="10">
                  <c:v>4.7300000000000004</c:v>
                </c:pt>
                <c:pt idx="11">
                  <c:v>0.55000000000000004</c:v>
                </c:pt>
                <c:pt idx="12">
                  <c:v>0.27</c:v>
                </c:pt>
                <c:pt idx="13">
                  <c:v>2.46</c:v>
                </c:pt>
                <c:pt idx="14">
                  <c:v>6.3</c:v>
                </c:pt>
                <c:pt idx="15">
                  <c:v>7.27</c:v>
                </c:pt>
                <c:pt idx="16">
                  <c:v>17.3</c:v>
                </c:pt>
                <c:pt idx="17">
                  <c:v>65.58</c:v>
                </c:pt>
                <c:pt idx="18">
                  <c:v>84.21</c:v>
                </c:pt>
                <c:pt idx="19">
                  <c:v>74.540000000000006</c:v>
                </c:pt>
                <c:pt idx="20">
                  <c:v>77.81</c:v>
                </c:pt>
                <c:pt idx="21">
                  <c:v>72.650000000000006</c:v>
                </c:pt>
                <c:pt idx="22">
                  <c:v>75.06</c:v>
                </c:pt>
                <c:pt idx="23">
                  <c:v>86.86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12-428F-8F35-5C88F5593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56.361000000000004</v>
      </c>
      <c r="C4" s="18">
        <v>38.027000000000001</v>
      </c>
      <c r="D4" s="18">
        <v>43.623999999999995</v>
      </c>
      <c r="E4" s="18">
        <v>47.228999999999992</v>
      </c>
      <c r="F4" s="18">
        <v>62.115000000000009</v>
      </c>
      <c r="G4" s="18">
        <v>27.130000000000003</v>
      </c>
      <c r="H4" s="18">
        <v>22.638000000000002</v>
      </c>
      <c r="I4" s="18">
        <v>85.17</v>
      </c>
      <c r="J4" s="18">
        <v>63.591999999999999</v>
      </c>
      <c r="K4" s="18">
        <v>56.308</v>
      </c>
      <c r="L4" s="18">
        <v>61.682000000000002</v>
      </c>
      <c r="M4" s="18">
        <v>60.436</v>
      </c>
      <c r="N4" s="18">
        <v>57.879000000000005</v>
      </c>
      <c r="O4" s="18">
        <v>56.398000000000003</v>
      </c>
      <c r="P4" s="18">
        <v>54.827999999999996</v>
      </c>
      <c r="Q4" s="18">
        <v>52.997999999999998</v>
      </c>
      <c r="R4" s="18">
        <v>32.994</v>
      </c>
      <c r="S4" s="18">
        <v>32.29</v>
      </c>
      <c r="T4" s="18">
        <v>42.456999999999994</v>
      </c>
      <c r="U4" s="18">
        <v>48.708999999999996</v>
      </c>
      <c r="V4" s="18">
        <v>50.545000000000002</v>
      </c>
      <c r="W4" s="18">
        <v>56.64</v>
      </c>
      <c r="X4" s="18">
        <v>56.701000000000001</v>
      </c>
      <c r="Y4" s="18">
        <v>85.649000000000001</v>
      </c>
      <c r="Z4" s="19"/>
      <c r="AA4" s="20">
        <f>SUM(B4:Z4)</f>
        <v>1252.4000000000001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89.1</v>
      </c>
      <c r="C7" s="28">
        <v>84.14</v>
      </c>
      <c r="D7" s="28">
        <v>72.64</v>
      </c>
      <c r="E7" s="28">
        <v>65.709999999999994</v>
      </c>
      <c r="F7" s="28">
        <v>84.46</v>
      </c>
      <c r="G7" s="28">
        <v>80.75</v>
      </c>
      <c r="H7" s="28">
        <v>82.07</v>
      </c>
      <c r="I7" s="28">
        <v>24.65</v>
      </c>
      <c r="J7" s="28">
        <v>16.82</v>
      </c>
      <c r="K7" s="28">
        <v>15.75</v>
      </c>
      <c r="L7" s="28">
        <v>4.7300000000000004</v>
      </c>
      <c r="M7" s="28">
        <v>0.55000000000000004</v>
      </c>
      <c r="N7" s="28">
        <v>0.27</v>
      </c>
      <c r="O7" s="28">
        <v>2.46</v>
      </c>
      <c r="P7" s="28">
        <v>6.3</v>
      </c>
      <c r="Q7" s="28">
        <v>7.27</v>
      </c>
      <c r="R7" s="28">
        <v>17.3</v>
      </c>
      <c r="S7" s="28">
        <v>65.58</v>
      </c>
      <c r="T7" s="28">
        <v>84.21</v>
      </c>
      <c r="U7" s="28">
        <v>74.540000000000006</v>
      </c>
      <c r="V7" s="28">
        <v>77.81</v>
      </c>
      <c r="W7" s="28">
        <v>72.650000000000006</v>
      </c>
      <c r="X7" s="28">
        <v>75.06</v>
      </c>
      <c r="Y7" s="28">
        <v>86.86</v>
      </c>
      <c r="Z7" s="29"/>
      <c r="AA7" s="30">
        <f>IF(SUM(B7:Z7)&lt;&gt;0,AVERAGEIF(B7:Z7,"&lt;&gt;"""),"")</f>
        <v>49.653333333333329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9.5530000000000008</v>
      </c>
      <c r="G12" s="52">
        <v>14.598000000000001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24.151000000000003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28.496000000000002</v>
      </c>
      <c r="C14" s="57">
        <v>28.150000000000002</v>
      </c>
      <c r="D14" s="57">
        <v>36.644999999999996</v>
      </c>
      <c r="E14" s="57">
        <v>39.119</v>
      </c>
      <c r="F14" s="57">
        <v>48.981000000000002</v>
      </c>
      <c r="G14" s="57">
        <v>9.0020000000000007</v>
      </c>
      <c r="H14" s="57">
        <v>10.725999999999999</v>
      </c>
      <c r="I14" s="57">
        <v>59.713000000000008</v>
      </c>
      <c r="J14" s="57">
        <v>47.003000000000007</v>
      </c>
      <c r="K14" s="57">
        <v>50.192</v>
      </c>
      <c r="L14" s="57">
        <v>52.247999999999998</v>
      </c>
      <c r="M14" s="57">
        <v>52.83</v>
      </c>
      <c r="N14" s="57">
        <v>53.408999999999999</v>
      </c>
      <c r="O14" s="57">
        <v>53.198</v>
      </c>
      <c r="P14" s="57">
        <v>51.728000000000002</v>
      </c>
      <c r="Q14" s="57">
        <v>49.998000000000005</v>
      </c>
      <c r="R14" s="57">
        <v>31.393999999999998</v>
      </c>
      <c r="S14" s="57">
        <v>30.64</v>
      </c>
      <c r="T14" s="57">
        <v>38.954999999999991</v>
      </c>
      <c r="U14" s="57">
        <v>44.967999999999996</v>
      </c>
      <c r="V14" s="57">
        <v>46.762</v>
      </c>
      <c r="W14" s="57">
        <v>53.171999999999997</v>
      </c>
      <c r="X14" s="57">
        <v>53.456000000000003</v>
      </c>
      <c r="Y14" s="57">
        <v>82.855000000000004</v>
      </c>
      <c r="Z14" s="58"/>
      <c r="AA14" s="59">
        <f t="shared" si="0"/>
        <v>1053.6399999999999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28.496000000000002</v>
      </c>
      <c r="C16" s="62">
        <f t="shared" ref="C16:Z16" si="1">IF(LEN(C$2)&gt;0,SUM(C10:C15),"")</f>
        <v>28.150000000000002</v>
      </c>
      <c r="D16" s="62">
        <f t="shared" si="1"/>
        <v>36.644999999999996</v>
      </c>
      <c r="E16" s="62">
        <f t="shared" si="1"/>
        <v>39.119</v>
      </c>
      <c r="F16" s="62">
        <f t="shared" si="1"/>
        <v>58.534000000000006</v>
      </c>
      <c r="G16" s="62">
        <f t="shared" si="1"/>
        <v>23.6</v>
      </c>
      <c r="H16" s="62">
        <f t="shared" si="1"/>
        <v>10.725999999999999</v>
      </c>
      <c r="I16" s="62">
        <f t="shared" si="1"/>
        <v>59.713000000000008</v>
      </c>
      <c r="J16" s="62">
        <f t="shared" si="1"/>
        <v>47.003000000000007</v>
      </c>
      <c r="K16" s="62">
        <f t="shared" si="1"/>
        <v>50.192</v>
      </c>
      <c r="L16" s="62">
        <f t="shared" si="1"/>
        <v>52.247999999999998</v>
      </c>
      <c r="M16" s="62">
        <f t="shared" si="1"/>
        <v>52.83</v>
      </c>
      <c r="N16" s="62">
        <f t="shared" si="1"/>
        <v>53.408999999999999</v>
      </c>
      <c r="O16" s="62">
        <f t="shared" si="1"/>
        <v>53.198</v>
      </c>
      <c r="P16" s="62">
        <f t="shared" si="1"/>
        <v>51.728000000000002</v>
      </c>
      <c r="Q16" s="62">
        <f t="shared" si="1"/>
        <v>49.998000000000005</v>
      </c>
      <c r="R16" s="62">
        <f t="shared" si="1"/>
        <v>31.393999999999998</v>
      </c>
      <c r="S16" s="62">
        <f t="shared" si="1"/>
        <v>30.64</v>
      </c>
      <c r="T16" s="62">
        <f t="shared" si="1"/>
        <v>38.954999999999991</v>
      </c>
      <c r="U16" s="62">
        <f t="shared" si="1"/>
        <v>44.967999999999996</v>
      </c>
      <c r="V16" s="62">
        <f t="shared" si="1"/>
        <v>46.762</v>
      </c>
      <c r="W16" s="62">
        <f t="shared" si="1"/>
        <v>53.171999999999997</v>
      </c>
      <c r="X16" s="62">
        <f t="shared" si="1"/>
        <v>53.456000000000003</v>
      </c>
      <c r="Y16" s="62">
        <f t="shared" si="1"/>
        <v>82.855000000000004</v>
      </c>
      <c r="Z16" s="63" t="str">
        <f t="shared" si="1"/>
        <v/>
      </c>
      <c r="AA16" s="64">
        <f>SUM(AA10:AA15)</f>
        <v>1077.7909999999999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18.147000000000002</v>
      </c>
      <c r="C20" s="77">
        <v>2.548</v>
      </c>
      <c r="D20" s="77">
        <v>2.504</v>
      </c>
      <c r="E20" s="77">
        <v>2.4950000000000001</v>
      </c>
      <c r="F20" s="77"/>
      <c r="G20" s="77"/>
      <c r="H20" s="77"/>
      <c r="I20" s="77">
        <v>3.649</v>
      </c>
      <c r="J20" s="77">
        <v>2.9079999999999999</v>
      </c>
      <c r="K20" s="77">
        <v>1.4490000000000001</v>
      </c>
      <c r="L20" s="77">
        <v>2.1850000000000001</v>
      </c>
      <c r="M20" s="77">
        <v>2.9049999999999998</v>
      </c>
      <c r="N20" s="77">
        <v>0.72799999999999998</v>
      </c>
      <c r="O20" s="77"/>
      <c r="P20" s="77"/>
      <c r="Q20" s="77"/>
      <c r="R20" s="77"/>
      <c r="S20" s="77"/>
      <c r="T20" s="77">
        <v>3.5019999999999998</v>
      </c>
      <c r="U20" s="77">
        <v>3.7410000000000001</v>
      </c>
      <c r="V20" s="77">
        <v>3.7829999999999999</v>
      </c>
      <c r="W20" s="77">
        <v>3.468</v>
      </c>
      <c r="X20" s="77">
        <v>3.2450000000000001</v>
      </c>
      <c r="Y20" s="77">
        <v>2.794</v>
      </c>
      <c r="Z20" s="78"/>
      <c r="AA20" s="79">
        <f t="shared" si="2"/>
        <v>60.051000000000009</v>
      </c>
    </row>
    <row r="21" spans="1:27" ht="25.15" customHeight="1" x14ac:dyDescent="0.2">
      <c r="A21" s="75" t="s">
        <v>16</v>
      </c>
      <c r="B21" s="80">
        <v>9.718</v>
      </c>
      <c r="C21" s="81">
        <v>7.3290000000000006</v>
      </c>
      <c r="D21" s="81">
        <v>4.4749999999999996</v>
      </c>
      <c r="E21" s="81">
        <v>5.6150000000000002</v>
      </c>
      <c r="F21" s="81">
        <v>3.581</v>
      </c>
      <c r="G21" s="81">
        <v>3.5300000000000002</v>
      </c>
      <c r="H21" s="81">
        <v>11.911999999999999</v>
      </c>
      <c r="I21" s="81">
        <v>21.808</v>
      </c>
      <c r="J21" s="81">
        <v>13.680999999999999</v>
      </c>
      <c r="K21" s="81">
        <v>4.6669999999999998</v>
      </c>
      <c r="L21" s="81">
        <v>7.2490000000000006</v>
      </c>
      <c r="M21" s="81">
        <v>4.7010000000000005</v>
      </c>
      <c r="N21" s="81">
        <v>3.742</v>
      </c>
      <c r="O21" s="81">
        <v>3.2</v>
      </c>
      <c r="P21" s="81">
        <v>3.1</v>
      </c>
      <c r="Q21" s="81">
        <v>3</v>
      </c>
      <c r="R21" s="81">
        <v>1.6</v>
      </c>
      <c r="S21" s="81">
        <v>1.65</v>
      </c>
      <c r="T21" s="81"/>
      <c r="U21" s="81"/>
      <c r="V21" s="81"/>
      <c r="W21" s="81"/>
      <c r="X21" s="81"/>
      <c r="Y21" s="81"/>
      <c r="Z21" s="78"/>
      <c r="AA21" s="79">
        <f t="shared" si="2"/>
        <v>114.55799999999999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27.865000000000002</v>
      </c>
      <c r="C25" s="88">
        <f t="shared" ref="C25:Z25" si="3">IF(LEN(C$2)&gt;0,SUM(C19:C24),"")</f>
        <v>9.8770000000000007</v>
      </c>
      <c r="D25" s="88">
        <f t="shared" si="3"/>
        <v>6.9789999999999992</v>
      </c>
      <c r="E25" s="88">
        <f t="shared" si="3"/>
        <v>8.11</v>
      </c>
      <c r="F25" s="88">
        <f t="shared" si="3"/>
        <v>3.581</v>
      </c>
      <c r="G25" s="88">
        <f t="shared" si="3"/>
        <v>3.5300000000000002</v>
      </c>
      <c r="H25" s="88">
        <f t="shared" si="3"/>
        <v>11.911999999999999</v>
      </c>
      <c r="I25" s="88">
        <f t="shared" si="3"/>
        <v>25.457000000000001</v>
      </c>
      <c r="J25" s="88">
        <f t="shared" si="3"/>
        <v>16.588999999999999</v>
      </c>
      <c r="K25" s="88">
        <f t="shared" si="3"/>
        <v>6.1159999999999997</v>
      </c>
      <c r="L25" s="88">
        <f t="shared" si="3"/>
        <v>9.4340000000000011</v>
      </c>
      <c r="M25" s="88">
        <f t="shared" si="3"/>
        <v>7.6059999999999999</v>
      </c>
      <c r="N25" s="88">
        <f t="shared" si="3"/>
        <v>4.47</v>
      </c>
      <c r="O25" s="88">
        <f t="shared" si="3"/>
        <v>3.2</v>
      </c>
      <c r="P25" s="88">
        <f t="shared" si="3"/>
        <v>3.1</v>
      </c>
      <c r="Q25" s="88">
        <f t="shared" si="3"/>
        <v>3</v>
      </c>
      <c r="R25" s="88">
        <f t="shared" si="3"/>
        <v>1.6</v>
      </c>
      <c r="S25" s="88">
        <f t="shared" si="3"/>
        <v>1.65</v>
      </c>
      <c r="T25" s="88">
        <f t="shared" si="3"/>
        <v>3.5019999999999998</v>
      </c>
      <c r="U25" s="88">
        <f t="shared" si="3"/>
        <v>3.7410000000000001</v>
      </c>
      <c r="V25" s="88">
        <f t="shared" si="3"/>
        <v>3.7829999999999999</v>
      </c>
      <c r="W25" s="88">
        <f t="shared" si="3"/>
        <v>3.468</v>
      </c>
      <c r="X25" s="88">
        <f t="shared" si="3"/>
        <v>3.2450000000000001</v>
      </c>
      <c r="Y25" s="88">
        <f t="shared" si="3"/>
        <v>2.794</v>
      </c>
      <c r="Z25" s="89" t="str">
        <f t="shared" si="3"/>
        <v/>
      </c>
      <c r="AA25" s="90">
        <f>SUM(AA19:AA24)</f>
        <v>174.60900000000001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56.360999999999997</v>
      </c>
      <c r="C29" s="77">
        <v>38.027000000000001</v>
      </c>
      <c r="D29" s="77">
        <v>43.624000000000002</v>
      </c>
      <c r="E29" s="77">
        <v>47.228999999999999</v>
      </c>
      <c r="F29" s="77">
        <v>62.115000000000002</v>
      </c>
      <c r="G29" s="77">
        <v>27.13</v>
      </c>
      <c r="H29" s="77">
        <v>22.638000000000002</v>
      </c>
      <c r="I29" s="77">
        <v>85.17</v>
      </c>
      <c r="J29" s="77">
        <v>63.591999999999999</v>
      </c>
      <c r="K29" s="77">
        <v>56.308</v>
      </c>
      <c r="L29" s="77">
        <v>61.682000000000002</v>
      </c>
      <c r="M29" s="77">
        <v>60.436</v>
      </c>
      <c r="N29" s="77">
        <v>57.878999999999998</v>
      </c>
      <c r="O29" s="77">
        <v>56.398000000000003</v>
      </c>
      <c r="P29" s="77">
        <v>54.828000000000003</v>
      </c>
      <c r="Q29" s="77">
        <v>52.997999999999998</v>
      </c>
      <c r="R29" s="77">
        <v>32.994</v>
      </c>
      <c r="S29" s="77">
        <v>32.29</v>
      </c>
      <c r="T29" s="77">
        <v>42.457000000000001</v>
      </c>
      <c r="U29" s="77">
        <v>48.709000000000003</v>
      </c>
      <c r="V29" s="77">
        <v>50.545000000000002</v>
      </c>
      <c r="W29" s="77">
        <v>56.64</v>
      </c>
      <c r="X29" s="77">
        <v>56.701000000000001</v>
      </c>
      <c r="Y29" s="77">
        <v>85.649000000000001</v>
      </c>
      <c r="Z29" s="78"/>
      <c r="AA29" s="79">
        <f>SUM(B29:Z29)</f>
        <v>1252.4000000000001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56.360999999999997</v>
      </c>
      <c r="C31" s="62">
        <f t="shared" ref="C31:Z31" si="4">IF(LEN(C$2)&gt;0,SUM(C28:C30),"")</f>
        <v>38.027000000000001</v>
      </c>
      <c r="D31" s="62">
        <f t="shared" si="4"/>
        <v>43.624000000000002</v>
      </c>
      <c r="E31" s="62">
        <f t="shared" si="4"/>
        <v>47.228999999999999</v>
      </c>
      <c r="F31" s="62">
        <f t="shared" si="4"/>
        <v>62.115000000000002</v>
      </c>
      <c r="G31" s="62">
        <f t="shared" si="4"/>
        <v>27.13</v>
      </c>
      <c r="H31" s="62">
        <f t="shared" si="4"/>
        <v>22.638000000000002</v>
      </c>
      <c r="I31" s="62">
        <f t="shared" si="4"/>
        <v>85.17</v>
      </c>
      <c r="J31" s="62">
        <f t="shared" si="4"/>
        <v>63.591999999999999</v>
      </c>
      <c r="K31" s="62">
        <f t="shared" si="4"/>
        <v>56.308</v>
      </c>
      <c r="L31" s="62">
        <f t="shared" si="4"/>
        <v>61.682000000000002</v>
      </c>
      <c r="M31" s="62">
        <f t="shared" si="4"/>
        <v>60.436</v>
      </c>
      <c r="N31" s="62">
        <f t="shared" si="4"/>
        <v>57.878999999999998</v>
      </c>
      <c r="O31" s="62">
        <f t="shared" si="4"/>
        <v>56.398000000000003</v>
      </c>
      <c r="P31" s="62">
        <f t="shared" si="4"/>
        <v>54.828000000000003</v>
      </c>
      <c r="Q31" s="62">
        <f t="shared" si="4"/>
        <v>52.997999999999998</v>
      </c>
      <c r="R31" s="62">
        <f t="shared" si="4"/>
        <v>32.994</v>
      </c>
      <c r="S31" s="62">
        <f t="shared" si="4"/>
        <v>32.29</v>
      </c>
      <c r="T31" s="62">
        <f t="shared" si="4"/>
        <v>42.457000000000001</v>
      </c>
      <c r="U31" s="62">
        <f t="shared" si="4"/>
        <v>48.709000000000003</v>
      </c>
      <c r="V31" s="62">
        <f t="shared" si="4"/>
        <v>50.545000000000002</v>
      </c>
      <c r="W31" s="62">
        <f t="shared" si="4"/>
        <v>56.64</v>
      </c>
      <c r="X31" s="62">
        <f t="shared" si="4"/>
        <v>56.701000000000001</v>
      </c>
      <c r="Y31" s="62">
        <f t="shared" si="4"/>
        <v>85.649000000000001</v>
      </c>
      <c r="Z31" s="63" t="str">
        <f t="shared" si="4"/>
        <v/>
      </c>
      <c r="AA31" s="64">
        <f>SUM(AA28:AA30)</f>
        <v>1252.4000000000001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56.361000000000004</v>
      </c>
      <c r="C51" s="88">
        <f t="shared" si="10"/>
        <v>38.027000000000001</v>
      </c>
      <c r="D51" s="88">
        <f t="shared" si="10"/>
        <v>43.623999999999995</v>
      </c>
      <c r="E51" s="88">
        <f t="shared" si="10"/>
        <v>47.228999999999999</v>
      </c>
      <c r="F51" s="88">
        <f t="shared" si="10"/>
        <v>62.115000000000009</v>
      </c>
      <c r="G51" s="88">
        <f t="shared" si="10"/>
        <v>27.130000000000003</v>
      </c>
      <c r="H51" s="88">
        <f t="shared" si="10"/>
        <v>22.637999999999998</v>
      </c>
      <c r="I51" s="88">
        <f t="shared" si="10"/>
        <v>85.170000000000016</v>
      </c>
      <c r="J51" s="88">
        <f t="shared" si="10"/>
        <v>63.592000000000006</v>
      </c>
      <c r="K51" s="88">
        <f t="shared" si="10"/>
        <v>56.308</v>
      </c>
      <c r="L51" s="88">
        <f t="shared" si="10"/>
        <v>61.682000000000002</v>
      </c>
      <c r="M51" s="88">
        <f t="shared" si="10"/>
        <v>60.436</v>
      </c>
      <c r="N51" s="88">
        <f t="shared" si="10"/>
        <v>57.878999999999998</v>
      </c>
      <c r="O51" s="88">
        <f t="shared" si="10"/>
        <v>56.398000000000003</v>
      </c>
      <c r="P51" s="88">
        <f t="shared" si="10"/>
        <v>54.828000000000003</v>
      </c>
      <c r="Q51" s="88">
        <f t="shared" si="10"/>
        <v>52.998000000000005</v>
      </c>
      <c r="R51" s="88">
        <f t="shared" si="10"/>
        <v>32.994</v>
      </c>
      <c r="S51" s="88">
        <f t="shared" si="10"/>
        <v>32.29</v>
      </c>
      <c r="T51" s="88">
        <f t="shared" si="10"/>
        <v>42.456999999999994</v>
      </c>
      <c r="U51" s="88">
        <f t="shared" si="10"/>
        <v>48.708999999999996</v>
      </c>
      <c r="V51" s="88">
        <f t="shared" si="10"/>
        <v>50.545000000000002</v>
      </c>
      <c r="W51" s="88">
        <f t="shared" si="10"/>
        <v>56.64</v>
      </c>
      <c r="X51" s="88">
        <f t="shared" si="10"/>
        <v>56.701000000000001</v>
      </c>
      <c r="Y51" s="88">
        <f t="shared" si="10"/>
        <v>85.649000000000001</v>
      </c>
      <c r="Z51" s="89" t="str">
        <f t="shared" si="10"/>
        <v/>
      </c>
      <c r="AA51" s="104">
        <f>SUM(B51:Z51)</f>
        <v>1252.4000000000001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56.361000000000004</v>
      </c>
      <c r="C4" s="18">
        <v>38.027000000000008</v>
      </c>
      <c r="D4" s="18">
        <v>43.624000000000002</v>
      </c>
      <c r="E4" s="18">
        <v>47.229000000000006</v>
      </c>
      <c r="F4" s="18">
        <v>62.115000000000002</v>
      </c>
      <c r="G4" s="18">
        <v>27.130000000000003</v>
      </c>
      <c r="H4" s="18">
        <v>22.637999999999998</v>
      </c>
      <c r="I4" s="18">
        <v>85.17</v>
      </c>
      <c r="J4" s="18">
        <v>63.591999999999999</v>
      </c>
      <c r="K4" s="18">
        <v>56.308</v>
      </c>
      <c r="L4" s="18">
        <v>61.681999999999995</v>
      </c>
      <c r="M4" s="18">
        <v>60.435999999999993</v>
      </c>
      <c r="N4" s="18">
        <v>57.878999999999998</v>
      </c>
      <c r="O4" s="18">
        <v>56.398000000000003</v>
      </c>
      <c r="P4" s="18">
        <v>54.827999999999996</v>
      </c>
      <c r="Q4" s="18">
        <v>52.997999999999998</v>
      </c>
      <c r="R4" s="18">
        <v>32.994</v>
      </c>
      <c r="S4" s="18">
        <v>32.29</v>
      </c>
      <c r="T4" s="18">
        <v>42.456999999999994</v>
      </c>
      <c r="U4" s="18">
        <v>48.709000000000003</v>
      </c>
      <c r="V4" s="18">
        <v>50.544999999999995</v>
      </c>
      <c r="W4" s="18">
        <v>56.64</v>
      </c>
      <c r="X4" s="18">
        <v>56.701000000000001</v>
      </c>
      <c r="Y4" s="18">
        <v>85.648999999999987</v>
      </c>
      <c r="Z4" s="19"/>
      <c r="AA4" s="20">
        <f>SUM(B4:Z4)</f>
        <v>1252.4000000000001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89.1</v>
      </c>
      <c r="C7" s="28">
        <v>84.14</v>
      </c>
      <c r="D7" s="28">
        <v>72.64</v>
      </c>
      <c r="E7" s="28">
        <v>65.709999999999994</v>
      </c>
      <c r="F7" s="28">
        <v>84.46</v>
      </c>
      <c r="G7" s="28">
        <v>80.75</v>
      </c>
      <c r="H7" s="28">
        <v>82.07</v>
      </c>
      <c r="I7" s="28">
        <v>24.65</v>
      </c>
      <c r="J7" s="28">
        <v>16.82</v>
      </c>
      <c r="K7" s="28">
        <v>15.75</v>
      </c>
      <c r="L7" s="28">
        <v>4.7300000000000004</v>
      </c>
      <c r="M7" s="28">
        <v>0.55000000000000004</v>
      </c>
      <c r="N7" s="28">
        <v>0.27</v>
      </c>
      <c r="O7" s="28">
        <v>2.46</v>
      </c>
      <c r="P7" s="28">
        <v>6.3</v>
      </c>
      <c r="Q7" s="28">
        <v>7.27</v>
      </c>
      <c r="R7" s="28">
        <v>17.3</v>
      </c>
      <c r="S7" s="28">
        <v>65.58</v>
      </c>
      <c r="T7" s="28">
        <v>84.21</v>
      </c>
      <c r="U7" s="28">
        <v>74.540000000000006</v>
      </c>
      <c r="V7" s="28">
        <v>77.81</v>
      </c>
      <c r="W7" s="28">
        <v>72.650000000000006</v>
      </c>
      <c r="X7" s="28">
        <v>75.06</v>
      </c>
      <c r="Y7" s="28">
        <v>86.86</v>
      </c>
      <c r="Z7" s="29"/>
      <c r="AA7" s="30">
        <f>IF(SUM(B7:Z7)&lt;&gt;0,AVERAGEIF(B7:Z7,"&lt;&gt;"""),"")</f>
        <v>49.653333333333329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73.885999999999996</v>
      </c>
      <c r="J10" s="42">
        <v>46.067999999999998</v>
      </c>
      <c r="K10" s="42">
        <v>28.24</v>
      </c>
      <c r="L10" s="42">
        <v>37.661999999999999</v>
      </c>
      <c r="M10" s="42">
        <v>34.265999999999998</v>
      </c>
      <c r="N10" s="42">
        <v>28.859000000000002</v>
      </c>
      <c r="O10" s="42">
        <v>35.347999999999999</v>
      </c>
      <c r="P10" s="42">
        <v>35.798999999999999</v>
      </c>
      <c r="Q10" s="42">
        <v>34.506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354.63400000000001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37.073999999999998</v>
      </c>
      <c r="Z12" s="53"/>
      <c r="AA12" s="54">
        <f t="shared" si="0"/>
        <v>37.073999999999998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0.66</v>
      </c>
      <c r="D14" s="57">
        <v>9.2249999999999996</v>
      </c>
      <c r="E14" s="57">
        <v>14.31</v>
      </c>
      <c r="F14" s="57">
        <v>0.69799999999999995</v>
      </c>
      <c r="G14" s="57">
        <v>1.421</v>
      </c>
      <c r="H14" s="57">
        <v>2.6379999999999999</v>
      </c>
      <c r="I14" s="57"/>
      <c r="J14" s="57"/>
      <c r="K14" s="57">
        <v>2.0920000000000001</v>
      </c>
      <c r="L14" s="57">
        <v>0.13</v>
      </c>
      <c r="M14" s="57"/>
      <c r="N14" s="57">
        <v>1</v>
      </c>
      <c r="O14" s="57">
        <v>1.032</v>
      </c>
      <c r="P14" s="57">
        <v>1.1599999999999999</v>
      </c>
      <c r="Q14" s="57">
        <v>1.034</v>
      </c>
      <c r="R14" s="57">
        <v>4.1440000000000001</v>
      </c>
      <c r="S14" s="57">
        <v>2.9590000000000001</v>
      </c>
      <c r="T14" s="57">
        <v>1.3860000000000001</v>
      </c>
      <c r="U14" s="57">
        <v>10.950000000000001</v>
      </c>
      <c r="V14" s="57">
        <v>7.09</v>
      </c>
      <c r="W14" s="57">
        <v>12.995999999999999</v>
      </c>
      <c r="X14" s="57">
        <v>9.6660000000000004</v>
      </c>
      <c r="Y14" s="57"/>
      <c r="Z14" s="58"/>
      <c r="AA14" s="59">
        <f t="shared" si="0"/>
        <v>84.59099999999998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0.66</v>
      </c>
      <c r="D16" s="62">
        <f t="shared" si="1"/>
        <v>9.2249999999999996</v>
      </c>
      <c r="E16" s="62">
        <f t="shared" si="1"/>
        <v>14.31</v>
      </c>
      <c r="F16" s="62">
        <f t="shared" si="1"/>
        <v>0.69799999999999995</v>
      </c>
      <c r="G16" s="62">
        <f t="shared" si="1"/>
        <v>1.421</v>
      </c>
      <c r="H16" s="62">
        <f t="shared" si="1"/>
        <v>2.6379999999999999</v>
      </c>
      <c r="I16" s="62">
        <f t="shared" si="1"/>
        <v>73.885999999999996</v>
      </c>
      <c r="J16" s="62">
        <f t="shared" si="1"/>
        <v>46.067999999999998</v>
      </c>
      <c r="K16" s="62">
        <f t="shared" si="1"/>
        <v>30.331999999999997</v>
      </c>
      <c r="L16" s="62">
        <f t="shared" si="1"/>
        <v>37.792000000000002</v>
      </c>
      <c r="M16" s="62">
        <f t="shared" si="1"/>
        <v>34.265999999999998</v>
      </c>
      <c r="N16" s="62">
        <f t="shared" si="1"/>
        <v>29.859000000000002</v>
      </c>
      <c r="O16" s="62">
        <f t="shared" si="1"/>
        <v>36.379999999999995</v>
      </c>
      <c r="P16" s="62">
        <f t="shared" si="1"/>
        <v>36.958999999999996</v>
      </c>
      <c r="Q16" s="62">
        <f t="shared" si="1"/>
        <v>35.54</v>
      </c>
      <c r="R16" s="62">
        <f t="shared" si="1"/>
        <v>4.1440000000000001</v>
      </c>
      <c r="S16" s="62">
        <f t="shared" si="1"/>
        <v>2.9590000000000001</v>
      </c>
      <c r="T16" s="62">
        <f t="shared" si="1"/>
        <v>1.3860000000000001</v>
      </c>
      <c r="U16" s="62">
        <f t="shared" si="1"/>
        <v>10.950000000000001</v>
      </c>
      <c r="V16" s="62">
        <f t="shared" si="1"/>
        <v>7.09</v>
      </c>
      <c r="W16" s="62">
        <f t="shared" si="1"/>
        <v>12.995999999999999</v>
      </c>
      <c r="X16" s="62">
        <f t="shared" si="1"/>
        <v>9.6660000000000004</v>
      </c>
      <c r="Y16" s="62">
        <f t="shared" si="1"/>
        <v>37.073999999999998</v>
      </c>
      <c r="Z16" s="63" t="str">
        <f t="shared" si="1"/>
        <v/>
      </c>
      <c r="AA16" s="64">
        <f>SUM(AA10:AA15)</f>
        <v>476.29899999999998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</v>
      </c>
      <c r="C19" s="72"/>
      <c r="D19" s="72"/>
      <c r="E19" s="72"/>
      <c r="F19" s="72">
        <v>0.75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1.75</v>
      </c>
    </row>
    <row r="20" spans="1:27" ht="25.15" customHeight="1" x14ac:dyDescent="0.2">
      <c r="A20" s="75" t="s">
        <v>15</v>
      </c>
      <c r="B20" s="76">
        <v>12</v>
      </c>
      <c r="C20" s="77">
        <v>2</v>
      </c>
      <c r="D20" s="77">
        <v>1</v>
      </c>
      <c r="E20" s="77"/>
      <c r="F20" s="77">
        <v>15.888999999999999</v>
      </c>
      <c r="G20" s="77">
        <v>7.5329999999999995</v>
      </c>
      <c r="H20" s="77">
        <v>8.5220000000000002</v>
      </c>
      <c r="I20" s="77">
        <v>1.034</v>
      </c>
      <c r="J20" s="77">
        <v>1.2130000000000001</v>
      </c>
      <c r="K20" s="77">
        <v>1.2709999999999999</v>
      </c>
      <c r="L20" s="77">
        <v>1.321</v>
      </c>
      <c r="M20" s="77">
        <v>8.3789999999999996</v>
      </c>
      <c r="N20" s="77">
        <v>8.3209999999999997</v>
      </c>
      <c r="O20" s="77">
        <v>1.06</v>
      </c>
      <c r="P20" s="77">
        <v>1.0349999999999999</v>
      </c>
      <c r="Q20" s="77">
        <v>0.97699999999999998</v>
      </c>
      <c r="R20" s="77">
        <v>7.9350000000000005</v>
      </c>
      <c r="S20" s="77">
        <v>8.2789999999999999</v>
      </c>
      <c r="T20" s="77">
        <v>0.77800000000000002</v>
      </c>
      <c r="U20" s="77"/>
      <c r="V20" s="77">
        <v>1.04</v>
      </c>
      <c r="W20" s="77"/>
      <c r="X20" s="77">
        <v>2.0699999999999998</v>
      </c>
      <c r="Y20" s="77">
        <v>0.78</v>
      </c>
      <c r="Z20" s="78"/>
      <c r="AA20" s="79">
        <f t="shared" si="2"/>
        <v>92.436999999999998</v>
      </c>
    </row>
    <row r="21" spans="1:27" ht="25.15" customHeight="1" x14ac:dyDescent="0.2">
      <c r="A21" s="75" t="s">
        <v>16</v>
      </c>
      <c r="B21" s="80">
        <v>43.361000000000004</v>
      </c>
      <c r="C21" s="81">
        <v>35.366999999999997</v>
      </c>
      <c r="D21" s="81">
        <v>33.399000000000001</v>
      </c>
      <c r="E21" s="81">
        <v>32.919000000000004</v>
      </c>
      <c r="F21" s="81">
        <v>44.777999999999999</v>
      </c>
      <c r="G21" s="81">
        <v>18.176000000000002</v>
      </c>
      <c r="H21" s="81">
        <v>11.478000000000002</v>
      </c>
      <c r="I21" s="81">
        <v>10.25</v>
      </c>
      <c r="J21" s="81">
        <v>16.311</v>
      </c>
      <c r="K21" s="81">
        <v>24.704999999999998</v>
      </c>
      <c r="L21" s="81">
        <v>22.568999999999999</v>
      </c>
      <c r="M21" s="81">
        <v>17.791</v>
      </c>
      <c r="N21" s="81">
        <v>19.698999999999998</v>
      </c>
      <c r="O21" s="81">
        <v>18.957999999999998</v>
      </c>
      <c r="P21" s="81">
        <v>16.834</v>
      </c>
      <c r="Q21" s="81">
        <v>16.480999999999998</v>
      </c>
      <c r="R21" s="81">
        <v>20.915000000000003</v>
      </c>
      <c r="S21" s="81">
        <v>21.052</v>
      </c>
      <c r="T21" s="81">
        <v>40.293000000000006</v>
      </c>
      <c r="U21" s="81">
        <v>37.759</v>
      </c>
      <c r="V21" s="81">
        <v>42.414999999999992</v>
      </c>
      <c r="W21" s="81">
        <v>43.644000000000005</v>
      </c>
      <c r="X21" s="81">
        <v>44.964999999999996</v>
      </c>
      <c r="Y21" s="81">
        <v>47.794999999999995</v>
      </c>
      <c r="Z21" s="78"/>
      <c r="AA21" s="79">
        <f t="shared" si="2"/>
        <v>681.9140000000001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56.361000000000004</v>
      </c>
      <c r="C25" s="88">
        <f t="shared" si="3"/>
        <v>37.366999999999997</v>
      </c>
      <c r="D25" s="88">
        <f t="shared" si="3"/>
        <v>34.399000000000001</v>
      </c>
      <c r="E25" s="88">
        <f t="shared" si="3"/>
        <v>32.919000000000004</v>
      </c>
      <c r="F25" s="88">
        <f t="shared" si="3"/>
        <v>61.417000000000002</v>
      </c>
      <c r="G25" s="88">
        <f t="shared" si="3"/>
        <v>25.709000000000003</v>
      </c>
      <c r="H25" s="88">
        <f t="shared" si="3"/>
        <v>20</v>
      </c>
      <c r="I25" s="88">
        <f t="shared" si="3"/>
        <v>11.284000000000001</v>
      </c>
      <c r="J25" s="88">
        <f t="shared" si="3"/>
        <v>17.524000000000001</v>
      </c>
      <c r="K25" s="88">
        <f t="shared" si="3"/>
        <v>25.975999999999999</v>
      </c>
      <c r="L25" s="88">
        <f t="shared" si="3"/>
        <v>23.89</v>
      </c>
      <c r="M25" s="88">
        <f t="shared" si="3"/>
        <v>26.17</v>
      </c>
      <c r="N25" s="88">
        <f t="shared" si="3"/>
        <v>28.019999999999996</v>
      </c>
      <c r="O25" s="88">
        <f t="shared" si="3"/>
        <v>20.017999999999997</v>
      </c>
      <c r="P25" s="88">
        <f t="shared" si="3"/>
        <v>17.869</v>
      </c>
      <c r="Q25" s="88">
        <f t="shared" si="3"/>
        <v>17.457999999999998</v>
      </c>
      <c r="R25" s="88">
        <f t="shared" si="3"/>
        <v>28.85</v>
      </c>
      <c r="S25" s="88">
        <f t="shared" si="3"/>
        <v>29.331</v>
      </c>
      <c r="T25" s="88">
        <f t="shared" si="3"/>
        <v>41.071000000000005</v>
      </c>
      <c r="U25" s="88">
        <f t="shared" si="3"/>
        <v>37.759</v>
      </c>
      <c r="V25" s="88">
        <f t="shared" si="3"/>
        <v>43.454999999999991</v>
      </c>
      <c r="W25" s="88">
        <f t="shared" si="3"/>
        <v>43.644000000000005</v>
      </c>
      <c r="X25" s="88">
        <f t="shared" si="3"/>
        <v>47.034999999999997</v>
      </c>
      <c r="Y25" s="88">
        <f t="shared" si="3"/>
        <v>48.574999999999996</v>
      </c>
      <c r="Z25" s="89">
        <f t="shared" si="3"/>
        <v>0</v>
      </c>
      <c r="AA25" s="90">
        <f t="shared" si="3"/>
        <v>776.10100000000011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56.360999999999997</v>
      </c>
      <c r="C29" s="77">
        <v>38.027000000000001</v>
      </c>
      <c r="D29" s="77">
        <v>43.624000000000002</v>
      </c>
      <c r="E29" s="77">
        <v>47.228999999999999</v>
      </c>
      <c r="F29" s="77">
        <v>62.115000000000002</v>
      </c>
      <c r="G29" s="77">
        <v>27.13</v>
      </c>
      <c r="H29" s="77">
        <v>22.638000000000002</v>
      </c>
      <c r="I29" s="77">
        <v>85.17</v>
      </c>
      <c r="J29" s="77">
        <v>63.591999999999999</v>
      </c>
      <c r="K29" s="77">
        <v>56.308</v>
      </c>
      <c r="L29" s="77">
        <v>61.682000000000002</v>
      </c>
      <c r="M29" s="77">
        <v>60.436</v>
      </c>
      <c r="N29" s="77">
        <v>57.878999999999998</v>
      </c>
      <c r="O29" s="77">
        <v>56.398000000000003</v>
      </c>
      <c r="P29" s="77">
        <v>54.828000000000003</v>
      </c>
      <c r="Q29" s="77">
        <v>52.997999999999998</v>
      </c>
      <c r="R29" s="77">
        <v>32.994</v>
      </c>
      <c r="S29" s="77">
        <v>32.29</v>
      </c>
      <c r="T29" s="77">
        <v>42.457000000000001</v>
      </c>
      <c r="U29" s="77">
        <v>48.709000000000003</v>
      </c>
      <c r="V29" s="77">
        <v>50.545000000000002</v>
      </c>
      <c r="W29" s="77">
        <v>56.64</v>
      </c>
      <c r="X29" s="77">
        <v>56.701000000000001</v>
      </c>
      <c r="Y29" s="77">
        <v>85.649000000000001</v>
      </c>
      <c r="Z29" s="78"/>
      <c r="AA29" s="79">
        <f>SUM(B29:Z29)</f>
        <v>1252.4000000000001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56.360999999999997</v>
      </c>
      <c r="C31" s="62">
        <f t="shared" si="4"/>
        <v>38.027000000000001</v>
      </c>
      <c r="D31" s="62">
        <f t="shared" si="4"/>
        <v>43.624000000000002</v>
      </c>
      <c r="E31" s="62">
        <f t="shared" si="4"/>
        <v>47.228999999999999</v>
      </c>
      <c r="F31" s="62">
        <f t="shared" si="4"/>
        <v>62.115000000000002</v>
      </c>
      <c r="G31" s="62">
        <f t="shared" si="4"/>
        <v>27.13</v>
      </c>
      <c r="H31" s="62">
        <f t="shared" si="4"/>
        <v>22.638000000000002</v>
      </c>
      <c r="I31" s="62">
        <f t="shared" si="4"/>
        <v>85.17</v>
      </c>
      <c r="J31" s="62">
        <f t="shared" si="4"/>
        <v>63.591999999999999</v>
      </c>
      <c r="K31" s="62">
        <f t="shared" si="4"/>
        <v>56.308</v>
      </c>
      <c r="L31" s="62">
        <f t="shared" si="4"/>
        <v>61.682000000000002</v>
      </c>
      <c r="M31" s="62">
        <f t="shared" si="4"/>
        <v>60.436</v>
      </c>
      <c r="N31" s="62">
        <f t="shared" si="4"/>
        <v>57.878999999999998</v>
      </c>
      <c r="O31" s="62">
        <f t="shared" si="4"/>
        <v>56.398000000000003</v>
      </c>
      <c r="P31" s="62">
        <f t="shared" si="4"/>
        <v>54.828000000000003</v>
      </c>
      <c r="Q31" s="62">
        <f t="shared" si="4"/>
        <v>52.997999999999998</v>
      </c>
      <c r="R31" s="62">
        <f t="shared" si="4"/>
        <v>32.994</v>
      </c>
      <c r="S31" s="62">
        <f t="shared" si="4"/>
        <v>32.29</v>
      </c>
      <c r="T31" s="62">
        <f t="shared" si="4"/>
        <v>42.457000000000001</v>
      </c>
      <c r="U31" s="62">
        <f t="shared" si="4"/>
        <v>48.709000000000003</v>
      </c>
      <c r="V31" s="62">
        <f t="shared" si="4"/>
        <v>50.545000000000002</v>
      </c>
      <c r="W31" s="62">
        <f t="shared" si="4"/>
        <v>56.64</v>
      </c>
      <c r="X31" s="62">
        <f t="shared" si="4"/>
        <v>56.701000000000001</v>
      </c>
      <c r="Y31" s="62">
        <f t="shared" si="4"/>
        <v>85.649000000000001</v>
      </c>
      <c r="Z31" s="63">
        <f t="shared" si="4"/>
        <v>0</v>
      </c>
      <c r="AA31" s="64">
        <f t="shared" si="4"/>
        <v>1252.4000000000001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56.361000000000004</v>
      </c>
      <c r="C51" s="88">
        <f t="shared" si="10"/>
        <v>38.026999999999994</v>
      </c>
      <c r="D51" s="88">
        <f t="shared" si="10"/>
        <v>43.624000000000002</v>
      </c>
      <c r="E51" s="88">
        <f t="shared" si="10"/>
        <v>47.229000000000006</v>
      </c>
      <c r="F51" s="88">
        <f t="shared" si="10"/>
        <v>62.115000000000002</v>
      </c>
      <c r="G51" s="88">
        <f t="shared" si="10"/>
        <v>27.130000000000003</v>
      </c>
      <c r="H51" s="88">
        <f t="shared" si="10"/>
        <v>22.637999999999998</v>
      </c>
      <c r="I51" s="88">
        <f t="shared" si="10"/>
        <v>85.17</v>
      </c>
      <c r="J51" s="88">
        <f t="shared" si="10"/>
        <v>63.591999999999999</v>
      </c>
      <c r="K51" s="88">
        <f t="shared" si="10"/>
        <v>56.307999999999993</v>
      </c>
      <c r="L51" s="88">
        <f t="shared" si="10"/>
        <v>61.682000000000002</v>
      </c>
      <c r="M51" s="88">
        <f t="shared" si="10"/>
        <v>60.436</v>
      </c>
      <c r="N51" s="88">
        <f t="shared" si="10"/>
        <v>57.878999999999998</v>
      </c>
      <c r="O51" s="88">
        <f t="shared" si="10"/>
        <v>56.397999999999996</v>
      </c>
      <c r="P51" s="88">
        <f t="shared" si="10"/>
        <v>54.827999999999996</v>
      </c>
      <c r="Q51" s="88">
        <f t="shared" si="10"/>
        <v>52.997999999999998</v>
      </c>
      <c r="R51" s="88">
        <f t="shared" si="10"/>
        <v>32.994</v>
      </c>
      <c r="S51" s="88">
        <f t="shared" si="10"/>
        <v>32.29</v>
      </c>
      <c r="T51" s="88">
        <f t="shared" si="10"/>
        <v>42.457000000000008</v>
      </c>
      <c r="U51" s="88">
        <f t="shared" si="10"/>
        <v>48.709000000000003</v>
      </c>
      <c r="V51" s="88">
        <f t="shared" si="10"/>
        <v>50.544999999999987</v>
      </c>
      <c r="W51" s="88">
        <f t="shared" si="10"/>
        <v>56.64</v>
      </c>
      <c r="X51" s="88">
        <f t="shared" si="10"/>
        <v>56.700999999999993</v>
      </c>
      <c r="Y51" s="88">
        <f t="shared" si="10"/>
        <v>85.649000000000001</v>
      </c>
      <c r="Z51" s="89">
        <f t="shared" si="10"/>
        <v>0</v>
      </c>
      <c r="AA51" s="104">
        <f>SUM(B51:Z51)</f>
        <v>1252.4000000000001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89.1</v>
      </c>
      <c r="C7" s="117">
        <v>84.14</v>
      </c>
      <c r="D7" s="117">
        <v>72.64</v>
      </c>
      <c r="E7" s="117">
        <v>65.709999999999994</v>
      </c>
      <c r="F7" s="117">
        <v>84.46</v>
      </c>
      <c r="G7" s="117">
        <v>80.75</v>
      </c>
      <c r="H7" s="117">
        <v>82.07</v>
      </c>
      <c r="I7" s="117">
        <v>24.65</v>
      </c>
      <c r="J7" s="117">
        <v>16.82</v>
      </c>
      <c r="K7" s="117">
        <v>15.75</v>
      </c>
      <c r="L7" s="117">
        <v>4.7300000000000004</v>
      </c>
      <c r="M7" s="117">
        <v>0.55000000000000004</v>
      </c>
      <c r="N7" s="117">
        <v>0.27</v>
      </c>
      <c r="O7" s="117">
        <v>2.46</v>
      </c>
      <c r="P7" s="117">
        <v>6.3</v>
      </c>
      <c r="Q7" s="117">
        <v>7.27</v>
      </c>
      <c r="R7" s="117">
        <v>17.3</v>
      </c>
      <c r="S7" s="117">
        <v>65.58</v>
      </c>
      <c r="T7" s="117">
        <v>84.21</v>
      </c>
      <c r="U7" s="117">
        <v>74.540000000000006</v>
      </c>
      <c r="V7" s="117">
        <v>77.81</v>
      </c>
      <c r="W7" s="117">
        <v>72.650000000000006</v>
      </c>
      <c r="X7" s="117">
        <v>75.06</v>
      </c>
      <c r="Y7" s="117">
        <v>86.86</v>
      </c>
      <c r="Z7" s="118"/>
      <c r="AA7" s="119">
        <f>IF(SUM(B7:Z7)&lt;&gt;0,AVERAGEIF(B7:Z7,"&lt;&gt;"""),"")</f>
        <v>49.653333333333329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2023-08-11T13:19:36Z</dcterms:created>
  <dcterms:modified xsi:type="dcterms:W3CDTF">2023-08-11T13:19:37Z</dcterms:modified>
</cp:coreProperties>
</file>