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<sst xmlns="http://schemas.openxmlformats.org/spreadsheetml/2006/main" count="117" uniqueCount="53">
  <si>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10/08/2023 16:23:20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</si>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</sst>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DA-4034-BF1E-2FFA0EFE593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DA-4034-BF1E-2FFA0EFE593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5.17</c:v>
                </c:pt>
                <c:pt idx="1">
                  <c:v>15.47</c:v>
                </c:pt>
                <c:pt idx="2">
                  <c:v>7.1630000000000003</c:v>
                </c:pt>
                <c:pt idx="3">
                  <c:v>6.7089999999999996</c:v>
                </c:pt>
                <c:pt idx="4">
                  <c:v>3.3130000000000002</c:v>
                </c:pt>
                <c:pt idx="5">
                  <c:v>11.667999999999999</c:v>
                </c:pt>
                <c:pt idx="6">
                  <c:v>26.86</c:v>
                </c:pt>
                <c:pt idx="7">
                  <c:v>18.829999999999998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DA-4034-BF1E-2FFA0EFE593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DA-4034-BF1E-2FFA0EFE593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17.478999999999999</c:v>
                </c:pt>
                <c:pt idx="1">
                  <c:v>15.411999999999999</c:v>
                </c:pt>
                <c:pt idx="2">
                  <c:v>11.407000000000002</c:v>
                </c:pt>
                <c:pt idx="3">
                  <c:v>13.730999999999998</c:v>
                </c:pt>
                <c:pt idx="4">
                  <c:v>17.871000000000002</c:v>
                </c:pt>
                <c:pt idx="5">
                  <c:v>19.949000000000005</c:v>
                </c:pt>
                <c:pt idx="6">
                  <c:v>28.128999999999998</c:v>
                </c:pt>
                <c:pt idx="7">
                  <c:v>17.202000000000002</c:v>
                </c:pt>
                <c:pt idx="8">
                  <c:v>23.336999999999996</c:v>
                </c:pt>
                <c:pt idx="9">
                  <c:v>18.463999999999999</c:v>
                </c:pt>
                <c:pt idx="10">
                  <c:v>23.884999999999998</c:v>
                </c:pt>
                <c:pt idx="11">
                  <c:v>32.251999999999995</c:v>
                </c:pt>
                <c:pt idx="12">
                  <c:v>30.998000000000001</c:v>
                </c:pt>
                <c:pt idx="13">
                  <c:v>30.484000000000002</c:v>
                </c:pt>
                <c:pt idx="14">
                  <c:v>28.251000000000005</c:v>
                </c:pt>
                <c:pt idx="15">
                  <c:v>21.026000000000003</c:v>
                </c:pt>
                <c:pt idx="16">
                  <c:v>15.587</c:v>
                </c:pt>
                <c:pt idx="17">
                  <c:v>24.899000000000001</c:v>
                </c:pt>
                <c:pt idx="18">
                  <c:v>13.443999999999999</c:v>
                </c:pt>
                <c:pt idx="19">
                  <c:v>10.154999999999999</c:v>
                </c:pt>
                <c:pt idx="20">
                  <c:v>19.516999999999996</c:v>
                </c:pt>
                <c:pt idx="21">
                  <c:v>32.572000000000003</c:v>
                </c:pt>
                <c:pt idx="22">
                  <c:v>27.696000000000002</c:v>
                </c:pt>
                <c:pt idx="23">
                  <c:v>16.247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DA-4034-BF1E-2FFA0EFE593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DA-4034-BF1E-2FFA0EFE593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DA-4034-BF1E-2FFA0EFE5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58.275000000000013</c:v>
                </c:pt>
                <c:pt idx="1">
                  <c:v>58.489000000000004</c:v>
                </c:pt>
                <c:pt idx="2">
                  <c:v>52.999000000000002</c:v>
                </c:pt>
                <c:pt idx="3">
                  <c:v>55.596000000000004</c:v>
                </c:pt>
                <c:pt idx="4">
                  <c:v>55.569999999999993</c:v>
                </c:pt>
                <c:pt idx="5">
                  <c:v>56.972999999999999</c:v>
                </c:pt>
                <c:pt idx="6">
                  <c:v>67.789999999999992</c:v>
                </c:pt>
                <c:pt idx="7">
                  <c:v>40.707000000000001</c:v>
                </c:pt>
                <c:pt idx="8">
                  <c:v>29.083000000000002</c:v>
                </c:pt>
                <c:pt idx="9">
                  <c:v>22.074000000000002</c:v>
                </c:pt>
                <c:pt idx="10">
                  <c:v>25.305</c:v>
                </c:pt>
                <c:pt idx="11">
                  <c:v>32.700000000000003</c:v>
                </c:pt>
                <c:pt idx="12">
                  <c:v>35.511999999999993</c:v>
                </c:pt>
                <c:pt idx="13">
                  <c:v>33.633000000000003</c:v>
                </c:pt>
                <c:pt idx="14">
                  <c:v>29.980999999999998</c:v>
                </c:pt>
                <c:pt idx="15">
                  <c:v>23.006</c:v>
                </c:pt>
                <c:pt idx="16">
                  <c:v>17.597000000000001</c:v>
                </c:pt>
                <c:pt idx="17">
                  <c:v>38.327000000000005</c:v>
                </c:pt>
                <c:pt idx="18">
                  <c:v>36.924999999999997</c:v>
                </c:pt>
                <c:pt idx="19">
                  <c:v>109.977</c:v>
                </c:pt>
                <c:pt idx="20">
                  <c:v>114.55799999999999</c:v>
                </c:pt>
                <c:pt idx="21">
                  <c:v>37.542000000000002</c:v>
                </c:pt>
                <c:pt idx="22">
                  <c:v>39.946999999999996</c:v>
                </c:pt>
                <c:pt idx="23">
                  <c:v>34.582999999999998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DA-4034-BF1E-2FFA0EFE5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92.54</c:v>
                </c:pt>
                <c:pt idx="1">
                  <c:v>89.98</c:v>
                </c:pt>
                <c:pt idx="2">
                  <c:v>89.44</c:v>
                </c:pt>
                <c:pt idx="3">
                  <c:v>87.73</c:v>
                </c:pt>
                <c:pt idx="4">
                  <c:v>89.44</c:v>
                </c:pt>
                <c:pt idx="5">
                  <c:v>90.82</c:v>
                </c:pt>
                <c:pt idx="6">
                  <c:v>89.87</c:v>
                </c:pt>
                <c:pt idx="7">
                  <c:v>81</c:v>
                </c:pt>
                <c:pt idx="8">
                  <c:v>53.72</c:v>
                </c:pt>
                <c:pt idx="9">
                  <c:v>39.85</c:v>
                </c:pt>
                <c:pt idx="10">
                  <c:v>19.97</c:v>
                </c:pt>
                <c:pt idx="11">
                  <c:v>22.07</c:v>
                </c:pt>
                <c:pt idx="12">
                  <c:v>22.84</c:v>
                </c:pt>
                <c:pt idx="13">
                  <c:v>9.6999999999999993</c:v>
                </c:pt>
                <c:pt idx="14">
                  <c:v>10.19</c:v>
                </c:pt>
                <c:pt idx="15">
                  <c:v>54.26</c:v>
                </c:pt>
                <c:pt idx="16">
                  <c:v>82.1</c:v>
                </c:pt>
                <c:pt idx="17">
                  <c:v>91.13</c:v>
                </c:pt>
                <c:pt idx="18">
                  <c:v>95.66</c:v>
                </c:pt>
                <c:pt idx="19">
                  <c:v>136.80000000000001</c:v>
                </c:pt>
                <c:pt idx="20">
                  <c:v>141.81</c:v>
                </c:pt>
                <c:pt idx="21">
                  <c:v>110.79</c:v>
                </c:pt>
                <c:pt idx="22">
                  <c:v>88.39</c:v>
                </c:pt>
                <c:pt idx="23">
                  <c:v>93.14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BDA-4034-BF1E-2FFA0EFE5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58.275000000000006</v>
      </c>
      <c r="C4" s="18">
        <v>58.489000000000004</v>
      </c>
      <c r="D4" s="18">
        <v>52.998999999999995</v>
      </c>
      <c r="E4" s="18">
        <v>55.595999999999997</v>
      </c>
      <c r="F4" s="18">
        <v>55.570000000000007</v>
      </c>
      <c r="G4" s="18">
        <v>56.972999999999992</v>
      </c>
      <c r="H4" s="18">
        <v>67.789999999999992</v>
      </c>
      <c r="I4" s="18">
        <v>40.706999999999994</v>
      </c>
      <c r="J4" s="18">
        <v>29.082999999999991</v>
      </c>
      <c r="K4" s="18">
        <v>22.074000000000002</v>
      </c>
      <c r="L4" s="18">
        <v>25.305</v>
      </c>
      <c r="M4" s="18">
        <v>32.699999999999996</v>
      </c>
      <c r="N4" s="18">
        <v>35.512</v>
      </c>
      <c r="O4" s="18">
        <v>33.632999999999996</v>
      </c>
      <c r="P4" s="18">
        <v>29.981000000000002</v>
      </c>
      <c r="Q4" s="18">
        <v>23.006000000000004</v>
      </c>
      <c r="R4" s="18">
        <v>17.597000000000001</v>
      </c>
      <c r="S4" s="18">
        <v>38.326999999999998</v>
      </c>
      <c r="T4" s="18">
        <v>36.924999999999997</v>
      </c>
      <c r="U4" s="18">
        <v>109.97099999999999</v>
      </c>
      <c r="V4" s="18">
        <v>114.508</v>
      </c>
      <c r="W4" s="18">
        <v>37.542000000000002</v>
      </c>
      <c r="X4" s="18">
        <v>39.947000000000003</v>
      </c>
      <c r="Y4" s="18">
        <v>34.582999999999998</v>
      </c>
      <c r="Z4" s="19"/>
      <c r="AA4" s="20">
        <f>SUM(B4:Z4)</f>
        <v>1107.0930000000003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92.54</v>
      </c>
      <c r="C7" s="28">
        <v>89.98</v>
      </c>
      <c r="D7" s="28">
        <v>89.44</v>
      </c>
      <c r="E7" s="28">
        <v>87.73</v>
      </c>
      <c r="F7" s="28">
        <v>89.44</v>
      </c>
      <c r="G7" s="28">
        <v>90.82</v>
      </c>
      <c r="H7" s="28">
        <v>89.87</v>
      </c>
      <c r="I7" s="28">
        <v>81</v>
      </c>
      <c r="J7" s="28">
        <v>53.72</v>
      </c>
      <c r="K7" s="28">
        <v>39.85</v>
      </c>
      <c r="L7" s="28">
        <v>19.97</v>
      </c>
      <c r="M7" s="28">
        <v>22.07</v>
      </c>
      <c r="N7" s="28">
        <v>22.84</v>
      </c>
      <c r="O7" s="28">
        <v>9.6999999999999993</v>
      </c>
      <c r="P7" s="28">
        <v>10.19</v>
      </c>
      <c r="Q7" s="28">
        <v>54.26</v>
      </c>
      <c r="R7" s="28">
        <v>82.1</v>
      </c>
      <c r="S7" s="28">
        <v>91.13</v>
      </c>
      <c r="T7" s="28">
        <v>95.66</v>
      </c>
      <c r="U7" s="28">
        <v>136.80000000000001</v>
      </c>
      <c r="V7" s="28">
        <v>141.81</v>
      </c>
      <c r="W7" s="28">
        <v>110.79</v>
      </c>
      <c r="X7" s="28">
        <v>88.39</v>
      </c>
      <c r="Y7" s="28">
        <v>93.14</v>
      </c>
      <c r="Z7" s="29"/>
      <c r="AA7" s="30">
        <f>IF(SUM(B7:Z7)&lt;&gt;0,AVERAGEIF(B7:Z7,"&lt;&gt;"""),"")</f>
        <v>74.301666666666677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5.17</v>
      </c>
      <c r="C12" s="52">
        <v>15.47</v>
      </c>
      <c r="D12" s="52">
        <v>7.1630000000000003</v>
      </c>
      <c r="E12" s="52">
        <v>6.7089999999999996</v>
      </c>
      <c r="F12" s="52">
        <v>3.3130000000000002</v>
      </c>
      <c r="G12" s="52">
        <v>11.667999999999999</v>
      </c>
      <c r="H12" s="52">
        <v>26.86</v>
      </c>
      <c r="I12" s="52">
        <v>18.829999999999998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</v>
      </c>
      <c r="V12" s="52">
        <v>1</v>
      </c>
      <c r="W12" s="52"/>
      <c r="X12" s="52"/>
      <c r="Y12" s="52"/>
      <c r="Z12" s="53"/>
      <c r="AA12" s="54">
        <f t="shared" si="0"/>
        <v>97.183000000000007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17.478999999999999</v>
      </c>
      <c r="C14" s="57">
        <v>15.411999999999999</v>
      </c>
      <c r="D14" s="57">
        <v>11.407000000000002</v>
      </c>
      <c r="E14" s="57">
        <v>13.730999999999998</v>
      </c>
      <c r="F14" s="57">
        <v>17.871000000000002</v>
      </c>
      <c r="G14" s="57">
        <v>19.949000000000005</v>
      </c>
      <c r="H14" s="57">
        <v>28.128999999999998</v>
      </c>
      <c r="I14" s="57">
        <v>17.202000000000002</v>
      </c>
      <c r="J14" s="57">
        <v>23.336999999999996</v>
      </c>
      <c r="K14" s="57">
        <v>18.463999999999999</v>
      </c>
      <c r="L14" s="57">
        <v>23.884999999999998</v>
      </c>
      <c r="M14" s="57">
        <v>32.251999999999995</v>
      </c>
      <c r="N14" s="57">
        <v>30.998000000000001</v>
      </c>
      <c r="O14" s="57">
        <v>30.484000000000002</v>
      </c>
      <c r="P14" s="57">
        <v>28.251000000000005</v>
      </c>
      <c r="Q14" s="57">
        <v>21.026000000000003</v>
      </c>
      <c r="R14" s="57">
        <v>15.587</v>
      </c>
      <c r="S14" s="57">
        <v>24.899000000000001</v>
      </c>
      <c r="T14" s="57">
        <v>13.443999999999999</v>
      </c>
      <c r="U14" s="57">
        <v>10.154999999999999</v>
      </c>
      <c r="V14" s="57">
        <v>19.516999999999996</v>
      </c>
      <c r="W14" s="57">
        <v>32.572000000000003</v>
      </c>
      <c r="X14" s="57">
        <v>27.696000000000002</v>
      </c>
      <c r="Y14" s="57">
        <v>16.247</v>
      </c>
      <c r="Z14" s="58"/>
      <c r="AA14" s="59">
        <f t="shared" si="0"/>
        <v>509.99400000000003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22.649000000000001</v>
      </c>
      <c r="C16" s="62">
        <f t="shared" ref="C16:Z16" si="1">IF(LEN(C$2)&gt;0,SUM(C10:C15),"")</f>
        <v>30.881999999999998</v>
      </c>
      <c r="D16" s="62">
        <f t="shared" si="1"/>
        <v>18.57</v>
      </c>
      <c r="E16" s="62">
        <f t="shared" si="1"/>
        <v>20.439999999999998</v>
      </c>
      <c r="F16" s="62">
        <f t="shared" si="1"/>
        <v>21.184000000000001</v>
      </c>
      <c r="G16" s="62">
        <f t="shared" si="1"/>
        <v>31.617000000000004</v>
      </c>
      <c r="H16" s="62">
        <f t="shared" si="1"/>
        <v>54.988999999999997</v>
      </c>
      <c r="I16" s="62">
        <f t="shared" si="1"/>
        <v>36.031999999999996</v>
      </c>
      <c r="J16" s="62">
        <f t="shared" si="1"/>
        <v>23.336999999999996</v>
      </c>
      <c r="K16" s="62">
        <f t="shared" si="1"/>
        <v>18.463999999999999</v>
      </c>
      <c r="L16" s="62">
        <f t="shared" si="1"/>
        <v>23.884999999999998</v>
      </c>
      <c r="M16" s="62">
        <f t="shared" si="1"/>
        <v>32.251999999999995</v>
      </c>
      <c r="N16" s="62">
        <f t="shared" si="1"/>
        <v>30.998000000000001</v>
      </c>
      <c r="O16" s="62">
        <f t="shared" si="1"/>
        <v>30.484000000000002</v>
      </c>
      <c r="P16" s="62">
        <f t="shared" si="1"/>
        <v>28.251000000000005</v>
      </c>
      <c r="Q16" s="62">
        <f t="shared" si="1"/>
        <v>21.026000000000003</v>
      </c>
      <c r="R16" s="62">
        <f t="shared" si="1"/>
        <v>15.587</v>
      </c>
      <c r="S16" s="62">
        <f t="shared" si="1"/>
        <v>24.899000000000001</v>
      </c>
      <c r="T16" s="62">
        <f t="shared" si="1"/>
        <v>13.443999999999999</v>
      </c>
      <c r="U16" s="62">
        <f t="shared" si="1"/>
        <v>11.154999999999999</v>
      </c>
      <c r="V16" s="62">
        <f t="shared" si="1"/>
        <v>20.516999999999996</v>
      </c>
      <c r="W16" s="62">
        <f t="shared" si="1"/>
        <v>32.572000000000003</v>
      </c>
      <c r="X16" s="62">
        <f t="shared" si="1"/>
        <v>27.696000000000002</v>
      </c>
      <c r="Y16" s="62">
        <f t="shared" si="1"/>
        <v>16.247</v>
      </c>
      <c r="Z16" s="63" t="str">
        <f t="shared" si="1"/>
        <v/>
      </c>
      <c r="AA16" s="64">
        <f>SUM(AA10:AA15)</f>
        <v>607.17700000000002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3.0179999999999998</v>
      </c>
      <c r="C20" s="77">
        <v>25.107999999999997</v>
      </c>
      <c r="D20" s="77">
        <v>32.198999999999998</v>
      </c>
      <c r="E20" s="77">
        <v>32.630000000000003</v>
      </c>
      <c r="F20" s="77">
        <v>30.823</v>
      </c>
      <c r="G20" s="77">
        <v>21.012999999999998</v>
      </c>
      <c r="H20" s="77">
        <v>10.311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3.6379999999999999</v>
      </c>
      <c r="T20" s="77">
        <v>21</v>
      </c>
      <c r="U20" s="77">
        <v>56.262</v>
      </c>
      <c r="V20" s="77">
        <v>49.72</v>
      </c>
      <c r="W20" s="77">
        <v>2.7199999999999998</v>
      </c>
      <c r="X20" s="77">
        <v>10.021000000000001</v>
      </c>
      <c r="Y20" s="77">
        <v>3.22</v>
      </c>
      <c r="Z20" s="78"/>
      <c r="AA20" s="79">
        <f t="shared" si="2"/>
        <v>301.68300000000005</v>
      </c>
    </row>
    <row r="21" spans="1:27" ht="24.95" customHeight="1" x14ac:dyDescent="0.2">
      <c r="A21" s="75" t="s">
        <v>16</v>
      </c>
      <c r="B21" s="80">
        <v>32.607999999999997</v>
      </c>
      <c r="C21" s="81">
        <v>2.4990000000000001</v>
      </c>
      <c r="D21" s="81">
        <v>2.23</v>
      </c>
      <c r="E21" s="81">
        <v>2.5259999999999998</v>
      </c>
      <c r="F21" s="81">
        <v>3.5629999999999997</v>
      </c>
      <c r="G21" s="81">
        <v>4.343</v>
      </c>
      <c r="H21" s="81">
        <v>2.4900000000000002</v>
      </c>
      <c r="I21" s="81">
        <v>4.6749999999999998</v>
      </c>
      <c r="J21" s="81">
        <v>5.7460000000000004</v>
      </c>
      <c r="K21" s="81">
        <v>3.61</v>
      </c>
      <c r="L21" s="81">
        <v>1.42</v>
      </c>
      <c r="M21" s="81">
        <v>0.44800000000000001</v>
      </c>
      <c r="N21" s="81">
        <v>4.5139999999999993</v>
      </c>
      <c r="O21" s="81">
        <v>3.149</v>
      </c>
      <c r="P21" s="81">
        <v>1.73</v>
      </c>
      <c r="Q21" s="81">
        <v>1.98</v>
      </c>
      <c r="R21" s="81">
        <v>2.0099999999999998</v>
      </c>
      <c r="S21" s="81">
        <v>9.7899999999999991</v>
      </c>
      <c r="T21" s="81">
        <v>2.4809999999999999</v>
      </c>
      <c r="U21" s="81">
        <v>42.554000000000002</v>
      </c>
      <c r="V21" s="81">
        <v>44.271000000000001</v>
      </c>
      <c r="W21" s="81">
        <v>2.25</v>
      </c>
      <c r="X21" s="81">
        <v>2.23</v>
      </c>
      <c r="Y21" s="81">
        <v>15.116</v>
      </c>
      <c r="Z21" s="78"/>
      <c r="AA21" s="79">
        <f t="shared" si="2"/>
        <v>198.233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35.625999999999998</v>
      </c>
      <c r="C25" s="88">
        <f t="shared" ref="C25:Z25" si="3">IF(LEN(C$2)&gt;0,SUM(C19:C24),"")</f>
        <v>27.606999999999996</v>
      </c>
      <c r="D25" s="88">
        <f t="shared" si="3"/>
        <v>34.428999999999995</v>
      </c>
      <c r="E25" s="88">
        <f t="shared" si="3"/>
        <v>35.156000000000006</v>
      </c>
      <c r="F25" s="88">
        <f t="shared" si="3"/>
        <v>34.386000000000003</v>
      </c>
      <c r="G25" s="88">
        <f t="shared" si="3"/>
        <v>25.355999999999998</v>
      </c>
      <c r="H25" s="88">
        <f t="shared" si="3"/>
        <v>12.801</v>
      </c>
      <c r="I25" s="88">
        <f t="shared" si="3"/>
        <v>4.6749999999999998</v>
      </c>
      <c r="J25" s="88">
        <f t="shared" si="3"/>
        <v>5.7460000000000004</v>
      </c>
      <c r="K25" s="88">
        <f t="shared" si="3"/>
        <v>3.61</v>
      </c>
      <c r="L25" s="88">
        <f t="shared" si="3"/>
        <v>1.42</v>
      </c>
      <c r="M25" s="88">
        <f t="shared" si="3"/>
        <v>0.44800000000000001</v>
      </c>
      <c r="N25" s="88">
        <f t="shared" si="3"/>
        <v>4.5139999999999993</v>
      </c>
      <c r="O25" s="88">
        <f t="shared" si="3"/>
        <v>3.149</v>
      </c>
      <c r="P25" s="88">
        <f t="shared" si="3"/>
        <v>1.73</v>
      </c>
      <c r="Q25" s="88">
        <f t="shared" si="3"/>
        <v>1.98</v>
      </c>
      <c r="R25" s="88">
        <f t="shared" si="3"/>
        <v>2.0099999999999998</v>
      </c>
      <c r="S25" s="88">
        <f t="shared" si="3"/>
        <v>13.427999999999999</v>
      </c>
      <c r="T25" s="88">
        <f t="shared" si="3"/>
        <v>23.481000000000002</v>
      </c>
      <c r="U25" s="88">
        <f t="shared" si="3"/>
        <v>98.816000000000003</v>
      </c>
      <c r="V25" s="88">
        <f t="shared" si="3"/>
        <v>93.991</v>
      </c>
      <c r="W25" s="88">
        <f t="shared" si="3"/>
        <v>4.97</v>
      </c>
      <c r="X25" s="88">
        <f t="shared" si="3"/>
        <v>12.251000000000001</v>
      </c>
      <c r="Y25" s="88">
        <f t="shared" si="3"/>
        <v>18.335999999999999</v>
      </c>
      <c r="Z25" s="89" t="str">
        <f t="shared" si="3"/>
        <v/>
      </c>
      <c r="AA25" s="90">
        <f>SUM(AA19:AA24)</f>
        <v>499.91600000000005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58.274999999999999</v>
      </c>
      <c r="C29" s="77">
        <v>58.488999999999997</v>
      </c>
      <c r="D29" s="77">
        <v>52.999000000000002</v>
      </c>
      <c r="E29" s="77">
        <v>55.595999999999997</v>
      </c>
      <c r="F29" s="77">
        <v>55.57</v>
      </c>
      <c r="G29" s="77">
        <v>56.972999999999999</v>
      </c>
      <c r="H29" s="77">
        <v>67.790000000000006</v>
      </c>
      <c r="I29" s="77">
        <v>40.707000000000001</v>
      </c>
      <c r="J29" s="77">
        <v>29.082999999999998</v>
      </c>
      <c r="K29" s="77">
        <v>22.074000000000002</v>
      </c>
      <c r="L29" s="77">
        <v>25.305</v>
      </c>
      <c r="M29" s="77">
        <v>32.700000000000003</v>
      </c>
      <c r="N29" s="77">
        <v>35.512</v>
      </c>
      <c r="O29" s="77">
        <v>33.633000000000003</v>
      </c>
      <c r="P29" s="77">
        <v>29.981000000000002</v>
      </c>
      <c r="Q29" s="77">
        <v>23.006</v>
      </c>
      <c r="R29" s="77">
        <v>17.597000000000001</v>
      </c>
      <c r="S29" s="77">
        <v>38.326999999999998</v>
      </c>
      <c r="T29" s="77">
        <v>36.924999999999997</v>
      </c>
      <c r="U29" s="77">
        <v>109.971</v>
      </c>
      <c r="V29" s="77">
        <v>114.508</v>
      </c>
      <c r="W29" s="77">
        <v>37.542000000000002</v>
      </c>
      <c r="X29" s="77">
        <v>39.947000000000003</v>
      </c>
      <c r="Y29" s="77">
        <v>34.582999999999998</v>
      </c>
      <c r="Z29" s="78"/>
      <c r="AA29" s="79">
        <f>SUM(B29:Z29)</f>
        <v>1107.0930000000003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58.274999999999999</v>
      </c>
      <c r="C31" s="62">
        <f t="shared" ref="C31:Z31" si="4">IF(LEN(C$2)&gt;0,SUM(C28:C30),"")</f>
        <v>58.488999999999997</v>
      </c>
      <c r="D31" s="62">
        <f t="shared" si="4"/>
        <v>52.999000000000002</v>
      </c>
      <c r="E31" s="62">
        <f t="shared" si="4"/>
        <v>55.595999999999997</v>
      </c>
      <c r="F31" s="62">
        <f t="shared" si="4"/>
        <v>55.57</v>
      </c>
      <c r="G31" s="62">
        <f t="shared" si="4"/>
        <v>56.972999999999999</v>
      </c>
      <c r="H31" s="62">
        <f t="shared" si="4"/>
        <v>67.790000000000006</v>
      </c>
      <c r="I31" s="62">
        <f t="shared" si="4"/>
        <v>40.707000000000001</v>
      </c>
      <c r="J31" s="62">
        <f t="shared" si="4"/>
        <v>29.082999999999998</v>
      </c>
      <c r="K31" s="62">
        <f t="shared" si="4"/>
        <v>22.074000000000002</v>
      </c>
      <c r="L31" s="62">
        <f t="shared" si="4"/>
        <v>25.305</v>
      </c>
      <c r="M31" s="62">
        <f t="shared" si="4"/>
        <v>32.700000000000003</v>
      </c>
      <c r="N31" s="62">
        <f t="shared" si="4"/>
        <v>35.512</v>
      </c>
      <c r="O31" s="62">
        <f t="shared" si="4"/>
        <v>33.633000000000003</v>
      </c>
      <c r="P31" s="62">
        <f t="shared" si="4"/>
        <v>29.981000000000002</v>
      </c>
      <c r="Q31" s="62">
        <f t="shared" si="4"/>
        <v>23.006</v>
      </c>
      <c r="R31" s="62">
        <f t="shared" si="4"/>
        <v>17.597000000000001</v>
      </c>
      <c r="S31" s="62">
        <f t="shared" si="4"/>
        <v>38.326999999999998</v>
      </c>
      <c r="T31" s="62">
        <f t="shared" si="4"/>
        <v>36.924999999999997</v>
      </c>
      <c r="U31" s="62">
        <f t="shared" si="4"/>
        <v>109.971</v>
      </c>
      <c r="V31" s="62">
        <f t="shared" si="4"/>
        <v>114.508</v>
      </c>
      <c r="W31" s="62">
        <f t="shared" si="4"/>
        <v>37.542000000000002</v>
      </c>
      <c r="X31" s="62">
        <f t="shared" si="4"/>
        <v>39.947000000000003</v>
      </c>
      <c r="Y31" s="62">
        <f t="shared" si="4"/>
        <v>34.582999999999998</v>
      </c>
      <c r="Z31" s="63" t="str">
        <f t="shared" si="4"/>
        <v/>
      </c>
      <c r="AA31" s="64">
        <f>SUM(AA28:AA30)</f>
        <v>1107.0930000000003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58.274999999999999</v>
      </c>
      <c r="C51" s="88">
        <f t="shared" si="10"/>
        <v>58.48899999999999</v>
      </c>
      <c r="D51" s="88">
        <f t="shared" si="10"/>
        <v>52.998999999999995</v>
      </c>
      <c r="E51" s="88">
        <f t="shared" si="10"/>
        <v>55.596000000000004</v>
      </c>
      <c r="F51" s="88">
        <f t="shared" si="10"/>
        <v>55.570000000000007</v>
      </c>
      <c r="G51" s="88">
        <f t="shared" si="10"/>
        <v>56.972999999999999</v>
      </c>
      <c r="H51" s="88">
        <f t="shared" si="10"/>
        <v>67.789999999999992</v>
      </c>
      <c r="I51" s="88">
        <f t="shared" si="10"/>
        <v>40.706999999999994</v>
      </c>
      <c r="J51" s="88">
        <f t="shared" si="10"/>
        <v>29.082999999999998</v>
      </c>
      <c r="K51" s="88">
        <f t="shared" si="10"/>
        <v>22.073999999999998</v>
      </c>
      <c r="L51" s="88">
        <f t="shared" si="10"/>
        <v>25.305</v>
      </c>
      <c r="M51" s="88">
        <f t="shared" si="10"/>
        <v>32.699999999999996</v>
      </c>
      <c r="N51" s="88">
        <f t="shared" si="10"/>
        <v>35.512</v>
      </c>
      <c r="O51" s="88">
        <f t="shared" si="10"/>
        <v>33.633000000000003</v>
      </c>
      <c r="P51" s="88">
        <f t="shared" si="10"/>
        <v>29.981000000000005</v>
      </c>
      <c r="Q51" s="88">
        <f t="shared" si="10"/>
        <v>23.006000000000004</v>
      </c>
      <c r="R51" s="88">
        <f t="shared" si="10"/>
        <v>17.597000000000001</v>
      </c>
      <c r="S51" s="88">
        <f t="shared" si="10"/>
        <v>38.326999999999998</v>
      </c>
      <c r="T51" s="88">
        <f t="shared" si="10"/>
        <v>36.924999999999997</v>
      </c>
      <c r="U51" s="88">
        <f t="shared" si="10"/>
        <v>109.971</v>
      </c>
      <c r="V51" s="88">
        <f t="shared" si="10"/>
        <v>114.508</v>
      </c>
      <c r="W51" s="88">
        <f t="shared" si="10"/>
        <v>37.542000000000002</v>
      </c>
      <c r="X51" s="88">
        <f t="shared" si="10"/>
        <v>39.947000000000003</v>
      </c>
      <c r="Y51" s="88">
        <f t="shared" si="10"/>
        <v>34.582999999999998</v>
      </c>
      <c r="Z51" s="89" t="str">
        <f t="shared" si="10"/>
        <v/>
      </c>
      <c r="AA51" s="104">
        <f>SUM(B51:Z51)</f>
        <v>1107.0930000000003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58.275000000000013</v>
      </c>
      <c r="C4" s="18">
        <v>58.489000000000004</v>
      </c>
      <c r="D4" s="18">
        <v>52.999000000000002</v>
      </c>
      <c r="E4" s="18">
        <v>55.596000000000004</v>
      </c>
      <c r="F4" s="18">
        <v>55.569999999999993</v>
      </c>
      <c r="G4" s="18">
        <v>56.972999999999999</v>
      </c>
      <c r="H4" s="18">
        <v>67.789999999999992</v>
      </c>
      <c r="I4" s="18">
        <v>40.707000000000001</v>
      </c>
      <c r="J4" s="18">
        <v>29.083000000000002</v>
      </c>
      <c r="K4" s="18">
        <v>22.074000000000002</v>
      </c>
      <c r="L4" s="18">
        <v>25.305</v>
      </c>
      <c r="M4" s="18">
        <v>32.700000000000003</v>
      </c>
      <c r="N4" s="18">
        <v>35.511999999999993</v>
      </c>
      <c r="O4" s="18">
        <v>33.633000000000003</v>
      </c>
      <c r="P4" s="18">
        <v>29.980999999999998</v>
      </c>
      <c r="Q4" s="18">
        <v>23.006</v>
      </c>
      <c r="R4" s="18">
        <v>17.597000000000001</v>
      </c>
      <c r="S4" s="18">
        <v>38.327000000000005</v>
      </c>
      <c r="T4" s="18">
        <v>36.924999999999997</v>
      </c>
      <c r="U4" s="18">
        <v>109.977</v>
      </c>
      <c r="V4" s="18">
        <v>114.55799999999999</v>
      </c>
      <c r="W4" s="18">
        <v>37.542000000000002</v>
      </c>
      <c r="X4" s="18">
        <v>39.946999999999996</v>
      </c>
      <c r="Y4" s="18">
        <v>34.582999999999998</v>
      </c>
      <c r="Z4" s="19"/>
      <c r="AA4" s="20">
        <f>SUM(B4:Z4)</f>
        <v>1107.1489999999999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92.54</v>
      </c>
      <c r="C7" s="28">
        <v>89.98</v>
      </c>
      <c r="D7" s="28">
        <v>89.44</v>
      </c>
      <c r="E7" s="28">
        <v>87.73</v>
      </c>
      <c r="F7" s="28">
        <v>89.44</v>
      </c>
      <c r="G7" s="28">
        <v>90.82</v>
      </c>
      <c r="H7" s="28">
        <v>89.87</v>
      </c>
      <c r="I7" s="28">
        <v>81</v>
      </c>
      <c r="J7" s="28">
        <v>53.72</v>
      </c>
      <c r="K7" s="28">
        <v>39.85</v>
      </c>
      <c r="L7" s="28">
        <v>19.97</v>
      </c>
      <c r="M7" s="28">
        <v>22.07</v>
      </c>
      <c r="N7" s="28">
        <v>22.84</v>
      </c>
      <c r="O7" s="28">
        <v>9.6999999999999993</v>
      </c>
      <c r="P7" s="28">
        <v>10.19</v>
      </c>
      <c r="Q7" s="28">
        <v>54.26</v>
      </c>
      <c r="R7" s="28">
        <v>82.1</v>
      </c>
      <c r="S7" s="28">
        <v>91.13</v>
      </c>
      <c r="T7" s="28">
        <v>95.66</v>
      </c>
      <c r="U7" s="28">
        <v>136.80000000000001</v>
      </c>
      <c r="V7" s="28">
        <v>141.81</v>
      </c>
      <c r="W7" s="28">
        <v>110.79</v>
      </c>
      <c r="X7" s="28">
        <v>88.39</v>
      </c>
      <c r="Y7" s="28">
        <v>93.14</v>
      </c>
      <c r="Z7" s="29"/>
      <c r="AA7" s="30">
        <f>IF(SUM(B7:Z7)&lt;&gt;0,AVERAGEIF(B7:Z7,"&lt;&gt;"""),"")</f>
        <v>74.301666666666677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0.59899999999999998</v>
      </c>
      <c r="P12" s="52">
        <v>6.7869999999999999</v>
      </c>
      <c r="Q12" s="52">
        <v>6.8780000000000001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14.263999999999999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2.028</v>
      </c>
      <c r="J14" s="57">
        <v>6.1159999999999997</v>
      </c>
      <c r="K14" s="57">
        <v>5.3739999999999997</v>
      </c>
      <c r="L14" s="57">
        <v>1.6950000000000001</v>
      </c>
      <c r="M14" s="57">
        <v>8.9999999999999993E-3</v>
      </c>
      <c r="N14" s="57">
        <v>6.2E-2</v>
      </c>
      <c r="O14" s="57">
        <v>0.40300000000000002</v>
      </c>
      <c r="P14" s="57">
        <v>0.79299999999999993</v>
      </c>
      <c r="Q14" s="57">
        <v>2.173</v>
      </c>
      <c r="R14" s="57">
        <v>1.976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20.628999999999998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2.028</v>
      </c>
      <c r="J16" s="62">
        <f t="shared" si="1"/>
        <v>6.1159999999999997</v>
      </c>
      <c r="K16" s="62">
        <f t="shared" si="1"/>
        <v>5.3739999999999997</v>
      </c>
      <c r="L16" s="62">
        <f t="shared" si="1"/>
        <v>1.6950000000000001</v>
      </c>
      <c r="M16" s="62">
        <f t="shared" si="1"/>
        <v>8.9999999999999993E-3</v>
      </c>
      <c r="N16" s="62">
        <f t="shared" si="1"/>
        <v>6.2E-2</v>
      </c>
      <c r="O16" s="62">
        <f t="shared" si="1"/>
        <v>1.002</v>
      </c>
      <c r="P16" s="62">
        <f t="shared" si="1"/>
        <v>7.58</v>
      </c>
      <c r="Q16" s="62">
        <f t="shared" si="1"/>
        <v>9.0510000000000002</v>
      </c>
      <c r="R16" s="62">
        <f t="shared" si="1"/>
        <v>1.976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34.893000000000001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0.75</v>
      </c>
      <c r="C19" s="72">
        <v>0.75</v>
      </c>
      <c r="D19" s="72">
        <v>0.52500000000000002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2.0249999999999999</v>
      </c>
    </row>
    <row r="20" spans="1:27" ht="24.95" customHeight="1" x14ac:dyDescent="0.2">
      <c r="A20" s="75" t="s">
        <v>15</v>
      </c>
      <c r="B20" s="76">
        <v>15.7</v>
      </c>
      <c r="C20" s="77">
        <v>15.6</v>
      </c>
      <c r="D20" s="77">
        <v>9.0500000000000007</v>
      </c>
      <c r="E20" s="77">
        <v>12.899999999999999</v>
      </c>
      <c r="F20" s="77">
        <v>13</v>
      </c>
      <c r="G20" s="77">
        <v>15.524999999999999</v>
      </c>
      <c r="H20" s="77">
        <v>16.649999999999999</v>
      </c>
      <c r="I20" s="77">
        <v>1.6830000000000001</v>
      </c>
      <c r="J20" s="77">
        <v>1.754</v>
      </c>
      <c r="K20" s="77">
        <v>1.7709999999999999</v>
      </c>
      <c r="L20" s="77">
        <v>1.7669999999999999</v>
      </c>
      <c r="M20" s="77">
        <v>1.712</v>
      </c>
      <c r="N20" s="77">
        <v>1.7669999999999999</v>
      </c>
      <c r="O20" s="77">
        <v>1.7269999999999999</v>
      </c>
      <c r="P20" s="77">
        <v>4.2330000000000005</v>
      </c>
      <c r="Q20" s="77">
        <v>3.6639999999999997</v>
      </c>
      <c r="R20" s="77">
        <v>6.8940000000000001</v>
      </c>
      <c r="S20" s="77"/>
      <c r="T20" s="77">
        <v>6.9119999999999999</v>
      </c>
      <c r="U20" s="77"/>
      <c r="V20" s="77"/>
      <c r="W20" s="77">
        <v>7</v>
      </c>
      <c r="X20" s="77">
        <v>6.5</v>
      </c>
      <c r="Y20" s="77"/>
      <c r="Z20" s="78"/>
      <c r="AA20" s="79">
        <f t="shared" si="2"/>
        <v>145.80900000000003</v>
      </c>
    </row>
    <row r="21" spans="1:27" ht="24.95" customHeight="1" x14ac:dyDescent="0.2">
      <c r="A21" s="75" t="s">
        <v>16</v>
      </c>
      <c r="B21" s="80">
        <v>41.82500000000001</v>
      </c>
      <c r="C21" s="81">
        <v>42.139000000000003</v>
      </c>
      <c r="D21" s="81">
        <v>43.424000000000007</v>
      </c>
      <c r="E21" s="81">
        <v>42.695999999999998</v>
      </c>
      <c r="F21" s="81">
        <v>42.569999999999993</v>
      </c>
      <c r="G21" s="81">
        <v>41.447999999999993</v>
      </c>
      <c r="H21" s="81">
        <v>51.14</v>
      </c>
      <c r="I21" s="81">
        <v>36.995999999999995</v>
      </c>
      <c r="J21" s="81">
        <v>21.213000000000001</v>
      </c>
      <c r="K21" s="81">
        <v>14.928999999999998</v>
      </c>
      <c r="L21" s="81">
        <v>21.843</v>
      </c>
      <c r="M21" s="81">
        <v>30.978999999999999</v>
      </c>
      <c r="N21" s="81">
        <v>33.683</v>
      </c>
      <c r="O21" s="81">
        <v>30.904</v>
      </c>
      <c r="P21" s="81">
        <v>18.167999999999999</v>
      </c>
      <c r="Q21" s="81">
        <v>10.291</v>
      </c>
      <c r="R21" s="81">
        <v>8.7270000000000003</v>
      </c>
      <c r="S21" s="81">
        <v>38.327000000000005</v>
      </c>
      <c r="T21" s="81">
        <v>30.013000000000002</v>
      </c>
      <c r="U21" s="81">
        <v>1.177</v>
      </c>
      <c r="V21" s="81">
        <v>0.25800000000000001</v>
      </c>
      <c r="W21" s="81">
        <v>30.542000000000002</v>
      </c>
      <c r="X21" s="81">
        <v>33.446999999999996</v>
      </c>
      <c r="Y21" s="81">
        <v>34.582999999999998</v>
      </c>
      <c r="Z21" s="78"/>
      <c r="AA21" s="79">
        <f t="shared" si="2"/>
        <v>701.322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58.275000000000006</v>
      </c>
      <c r="C25" s="88">
        <f t="shared" si="3"/>
        <v>58.489000000000004</v>
      </c>
      <c r="D25" s="88">
        <f t="shared" si="3"/>
        <v>52.999000000000009</v>
      </c>
      <c r="E25" s="88">
        <f t="shared" si="3"/>
        <v>55.595999999999997</v>
      </c>
      <c r="F25" s="88">
        <f t="shared" si="3"/>
        <v>55.569999999999993</v>
      </c>
      <c r="G25" s="88">
        <f t="shared" si="3"/>
        <v>56.972999999999992</v>
      </c>
      <c r="H25" s="88">
        <f t="shared" si="3"/>
        <v>67.789999999999992</v>
      </c>
      <c r="I25" s="88">
        <f t="shared" si="3"/>
        <v>38.678999999999995</v>
      </c>
      <c r="J25" s="88">
        <f t="shared" si="3"/>
        <v>22.967000000000002</v>
      </c>
      <c r="K25" s="88">
        <f t="shared" si="3"/>
        <v>16.7</v>
      </c>
      <c r="L25" s="88">
        <f t="shared" si="3"/>
        <v>23.61</v>
      </c>
      <c r="M25" s="88">
        <f t="shared" si="3"/>
        <v>32.691000000000003</v>
      </c>
      <c r="N25" s="88">
        <f t="shared" si="3"/>
        <v>35.450000000000003</v>
      </c>
      <c r="O25" s="88">
        <f t="shared" si="3"/>
        <v>32.631</v>
      </c>
      <c r="P25" s="88">
        <f t="shared" si="3"/>
        <v>22.401</v>
      </c>
      <c r="Q25" s="88">
        <f t="shared" si="3"/>
        <v>13.955</v>
      </c>
      <c r="R25" s="88">
        <f t="shared" si="3"/>
        <v>15.621</v>
      </c>
      <c r="S25" s="88">
        <f t="shared" si="3"/>
        <v>38.327000000000005</v>
      </c>
      <c r="T25" s="88">
        <f t="shared" si="3"/>
        <v>36.925000000000004</v>
      </c>
      <c r="U25" s="88">
        <f t="shared" si="3"/>
        <v>1.177</v>
      </c>
      <c r="V25" s="88">
        <f t="shared" si="3"/>
        <v>0.25800000000000001</v>
      </c>
      <c r="W25" s="88">
        <f t="shared" si="3"/>
        <v>37.542000000000002</v>
      </c>
      <c r="X25" s="88">
        <f t="shared" si="3"/>
        <v>39.946999999999996</v>
      </c>
      <c r="Y25" s="88">
        <f t="shared" si="3"/>
        <v>34.582999999999998</v>
      </c>
      <c r="Z25" s="89">
        <f t="shared" si="3"/>
        <v>0</v>
      </c>
      <c r="AA25" s="90">
        <f t="shared" si="3"/>
        <v>849.15600000000006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58.274999999999999</v>
      </c>
      <c r="C29" s="77">
        <v>58.488999999999997</v>
      </c>
      <c r="D29" s="77">
        <v>52.999000000000002</v>
      </c>
      <c r="E29" s="77">
        <v>55.595999999999997</v>
      </c>
      <c r="F29" s="77">
        <v>55.57</v>
      </c>
      <c r="G29" s="77">
        <v>56.972999999999999</v>
      </c>
      <c r="H29" s="77">
        <v>67.790000000000006</v>
      </c>
      <c r="I29" s="77">
        <v>40.707000000000001</v>
      </c>
      <c r="J29" s="77">
        <v>29.082999999999998</v>
      </c>
      <c r="K29" s="77">
        <v>22.074000000000002</v>
      </c>
      <c r="L29" s="77">
        <v>25.305</v>
      </c>
      <c r="M29" s="77">
        <v>32.700000000000003</v>
      </c>
      <c r="N29" s="77">
        <v>35.512</v>
      </c>
      <c r="O29" s="77">
        <v>33.633000000000003</v>
      </c>
      <c r="P29" s="77">
        <v>29.981000000000002</v>
      </c>
      <c r="Q29" s="77">
        <v>23.006</v>
      </c>
      <c r="R29" s="77">
        <v>17.597000000000001</v>
      </c>
      <c r="S29" s="77">
        <v>38.326999999999998</v>
      </c>
      <c r="T29" s="77">
        <v>36.924999999999997</v>
      </c>
      <c r="U29" s="77">
        <v>1.177</v>
      </c>
      <c r="V29" s="77">
        <v>0.25800000000000001</v>
      </c>
      <c r="W29" s="77">
        <v>37.542000000000002</v>
      </c>
      <c r="X29" s="77">
        <v>39.947000000000003</v>
      </c>
      <c r="Y29" s="77">
        <v>34.582999999999998</v>
      </c>
      <c r="Z29" s="78"/>
      <c r="AA29" s="79">
        <f>SUM(B29:Z29)</f>
        <v>884.04900000000009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58.274999999999999</v>
      </c>
      <c r="C31" s="62">
        <f t="shared" si="4"/>
        <v>58.488999999999997</v>
      </c>
      <c r="D31" s="62">
        <f t="shared" si="4"/>
        <v>52.999000000000002</v>
      </c>
      <c r="E31" s="62">
        <f t="shared" si="4"/>
        <v>55.595999999999997</v>
      </c>
      <c r="F31" s="62">
        <f t="shared" si="4"/>
        <v>55.57</v>
      </c>
      <c r="G31" s="62">
        <f t="shared" si="4"/>
        <v>56.972999999999999</v>
      </c>
      <c r="H31" s="62">
        <f t="shared" si="4"/>
        <v>67.790000000000006</v>
      </c>
      <c r="I31" s="62">
        <f t="shared" si="4"/>
        <v>40.707000000000001</v>
      </c>
      <c r="J31" s="62">
        <f t="shared" si="4"/>
        <v>29.082999999999998</v>
      </c>
      <c r="K31" s="62">
        <f t="shared" si="4"/>
        <v>22.074000000000002</v>
      </c>
      <c r="L31" s="62">
        <f t="shared" si="4"/>
        <v>25.305</v>
      </c>
      <c r="M31" s="62">
        <f t="shared" si="4"/>
        <v>32.700000000000003</v>
      </c>
      <c r="N31" s="62">
        <f t="shared" si="4"/>
        <v>35.512</v>
      </c>
      <c r="O31" s="62">
        <f t="shared" si="4"/>
        <v>33.633000000000003</v>
      </c>
      <c r="P31" s="62">
        <f t="shared" si="4"/>
        <v>29.981000000000002</v>
      </c>
      <c r="Q31" s="62">
        <f t="shared" si="4"/>
        <v>23.006</v>
      </c>
      <c r="R31" s="62">
        <f t="shared" si="4"/>
        <v>17.597000000000001</v>
      </c>
      <c r="S31" s="62">
        <f t="shared" si="4"/>
        <v>38.326999999999998</v>
      </c>
      <c r="T31" s="62">
        <f t="shared" si="4"/>
        <v>36.924999999999997</v>
      </c>
      <c r="U31" s="62">
        <f t="shared" si="4"/>
        <v>1.177</v>
      </c>
      <c r="V31" s="62">
        <f t="shared" si="4"/>
        <v>0.25800000000000001</v>
      </c>
      <c r="W31" s="62">
        <f t="shared" si="4"/>
        <v>37.542000000000002</v>
      </c>
      <c r="X31" s="62">
        <f t="shared" si="4"/>
        <v>39.947000000000003</v>
      </c>
      <c r="Y31" s="62">
        <f t="shared" si="4"/>
        <v>34.582999999999998</v>
      </c>
      <c r="Z31" s="63">
        <f t="shared" si="4"/>
        <v>0</v>
      </c>
      <c r="AA31" s="64">
        <f t="shared" si="4"/>
        <v>884.04900000000009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108.8</v>
      </c>
      <c r="V38" s="99">
        <v>114.3</v>
      </c>
      <c r="W38" s="99"/>
      <c r="X38" s="99"/>
      <c r="Y38" s="99"/>
      <c r="Z38" s="100"/>
      <c r="AA38" s="79">
        <f t="shared" si="5"/>
        <v>223.1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108.8</v>
      </c>
      <c r="V39" s="88">
        <f t="shared" si="6"/>
        <v>114.3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108.8</v>
      </c>
      <c r="V46" s="99">
        <v>114.3</v>
      </c>
      <c r="W46" s="99"/>
      <c r="X46" s="99"/>
      <c r="Y46" s="99"/>
      <c r="Z46" s="100"/>
      <c r="AA46" s="79">
        <f t="shared" si="7"/>
        <v>223.1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108.8</v>
      </c>
      <c r="V48" s="88">
        <f t="shared" si="8"/>
        <v>114.3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58.275000000000006</v>
      </c>
      <c r="C51" s="88">
        <f t="shared" si="10"/>
        <v>58.489000000000004</v>
      </c>
      <c r="D51" s="88">
        <f t="shared" si="10"/>
        <v>52.999000000000009</v>
      </c>
      <c r="E51" s="88">
        <f t="shared" si="10"/>
        <v>55.595999999999997</v>
      </c>
      <c r="F51" s="88">
        <f t="shared" si="10"/>
        <v>55.569999999999993</v>
      </c>
      <c r="G51" s="88">
        <f t="shared" si="10"/>
        <v>56.972999999999992</v>
      </c>
      <c r="H51" s="88">
        <f t="shared" si="10"/>
        <v>67.789999999999992</v>
      </c>
      <c r="I51" s="88">
        <f t="shared" si="10"/>
        <v>40.706999999999994</v>
      </c>
      <c r="J51" s="88">
        <f t="shared" si="10"/>
        <v>29.083000000000002</v>
      </c>
      <c r="K51" s="88">
        <f t="shared" si="10"/>
        <v>22.073999999999998</v>
      </c>
      <c r="L51" s="88">
        <f t="shared" si="10"/>
        <v>25.305</v>
      </c>
      <c r="M51" s="88">
        <f t="shared" si="10"/>
        <v>32.700000000000003</v>
      </c>
      <c r="N51" s="88">
        <f t="shared" si="10"/>
        <v>35.512</v>
      </c>
      <c r="O51" s="88">
        <f t="shared" si="10"/>
        <v>33.633000000000003</v>
      </c>
      <c r="P51" s="88">
        <f t="shared" si="10"/>
        <v>29.981000000000002</v>
      </c>
      <c r="Q51" s="88">
        <f t="shared" si="10"/>
        <v>23.006</v>
      </c>
      <c r="R51" s="88">
        <f t="shared" si="10"/>
        <v>17.597000000000001</v>
      </c>
      <c r="S51" s="88">
        <f t="shared" si="10"/>
        <v>38.327000000000005</v>
      </c>
      <c r="T51" s="88">
        <f t="shared" si="10"/>
        <v>36.925000000000004</v>
      </c>
      <c r="U51" s="88">
        <f t="shared" si="10"/>
        <v>109.977</v>
      </c>
      <c r="V51" s="88">
        <f t="shared" si="10"/>
        <v>114.55799999999999</v>
      </c>
      <c r="W51" s="88">
        <f t="shared" si="10"/>
        <v>37.542000000000002</v>
      </c>
      <c r="X51" s="88">
        <f t="shared" si="10"/>
        <v>39.946999999999996</v>
      </c>
      <c r="Y51" s="88">
        <f t="shared" si="10"/>
        <v>34.582999999999998</v>
      </c>
      <c r="Z51" s="89">
        <f t="shared" si="10"/>
        <v>0</v>
      </c>
      <c r="AA51" s="104">
        <f>SUM(B51:Z51)</f>
        <v>1107.1489999999999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108.8</v>
      </c>
      <c r="V4" s="18">
        <v>114.3</v>
      </c>
      <c r="W4" s="18"/>
      <c r="X4" s="18"/>
      <c r="Y4" s="18"/>
      <c r="Z4" s="19"/>
      <c r="AA4" s="111">
        <f>SUM(B4:Z4)</f>
        <v>223.1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92.54</v>
      </c>
      <c r="C7" s="117">
        <v>89.98</v>
      </c>
      <c r="D7" s="117">
        <v>89.44</v>
      </c>
      <c r="E7" s="117">
        <v>87.73</v>
      </c>
      <c r="F7" s="117">
        <v>89.44</v>
      </c>
      <c r="G7" s="117">
        <v>90.82</v>
      </c>
      <c r="H7" s="117">
        <v>89.87</v>
      </c>
      <c r="I7" s="117">
        <v>81</v>
      </c>
      <c r="J7" s="117">
        <v>53.72</v>
      </c>
      <c r="K7" s="117">
        <v>39.85</v>
      </c>
      <c r="L7" s="117">
        <v>19.97</v>
      </c>
      <c r="M7" s="117">
        <v>22.07</v>
      </c>
      <c r="N7" s="117">
        <v>22.84</v>
      </c>
      <c r="O7" s="117">
        <v>9.6999999999999993</v>
      </c>
      <c r="P7" s="117">
        <v>10.19</v>
      </c>
      <c r="Q7" s="117">
        <v>54.26</v>
      </c>
      <c r="R7" s="117">
        <v>82.1</v>
      </c>
      <c r="S7" s="117">
        <v>91.13</v>
      </c>
      <c r="T7" s="117">
        <v>95.66</v>
      </c>
      <c r="U7" s="117">
        <v>136.80000000000001</v>
      </c>
      <c r="V7" s="117">
        <v>141.81</v>
      </c>
      <c r="W7" s="117">
        <v>110.79</v>
      </c>
      <c r="X7" s="117">
        <v>88.39</v>
      </c>
      <c r="Y7" s="117">
        <v>93.14</v>
      </c>
      <c r="Z7" s="118"/>
      <c r="AA7" s="119">
        <f>IF(SUM(B7:Z7)&lt;&gt;0,AVERAGEIF(B7:Z7,"&lt;&gt;"""),"")</f>
        <v>74.301666666666677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108.8</v>
      </c>
      <c r="V23" s="133">
        <v>114.3</v>
      </c>
      <c r="W23" s="133"/>
      <c r="X23" s="133"/>
      <c r="Y23" s="133"/>
      <c r="Z23" s="131"/>
      <c r="AA23" s="132">
        <f t="shared" si="2"/>
        <v>223.1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108.8</v>
      </c>
      <c r="V24" s="135">
        <f t="shared" si="3"/>
        <v>114.3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2023-08-10T13:23:20Z</dcterms:created>
  <dcterms:modified xsi:type="dcterms:W3CDTF">2023-08-10T13:23:21Z</dcterms:modified>
</cp:coreProperties>
</file>