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<sst xmlns="http://schemas.openxmlformats.org/spreadsheetml/2006/main" count="117" uniqueCount="53">
  <si>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09/08/2023 16:18:19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</si>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</sst>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10E-463A-BB0E-8AC7ED916B5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10E-463A-BB0E-8AC7ED916B5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48.067</c:v>
                </c:pt>
                <c:pt idx="3">
                  <c:v>56.100999999999999</c:v>
                </c:pt>
                <c:pt idx="4">
                  <c:v>104.19999999999999</c:v>
                </c:pt>
                <c:pt idx="6">
                  <c:v>14</c:v>
                </c:pt>
                <c:pt idx="7">
                  <c:v>12.33</c:v>
                </c:pt>
                <c:pt idx="8">
                  <c:v>11.079000000000001</c:v>
                </c:pt>
                <c:pt idx="9">
                  <c:v>24.039000000000001</c:v>
                </c:pt>
                <c:pt idx="10">
                  <c:v>33.718000000000004</c:v>
                </c:pt>
                <c:pt idx="11">
                  <c:v>20</c:v>
                </c:pt>
                <c:pt idx="12">
                  <c:v>41.667000000000002</c:v>
                </c:pt>
                <c:pt idx="13">
                  <c:v>122.822</c:v>
                </c:pt>
                <c:pt idx="14">
                  <c:v>179.3</c:v>
                </c:pt>
                <c:pt idx="15">
                  <c:v>37.746000000000002</c:v>
                </c:pt>
                <c:pt idx="16">
                  <c:v>6.8010000000000002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0E-463A-BB0E-8AC7ED916B5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51.3</c:v>
                </c:pt>
                <c:pt idx="1">
                  <c:v>49.5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53.4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0E-463A-BB0E-8AC7ED916B5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16.023</c:v>
                </c:pt>
                <c:pt idx="1">
                  <c:v>18.785</c:v>
                </c:pt>
                <c:pt idx="2">
                  <c:v>19.297000000000001</c:v>
                </c:pt>
                <c:pt idx="3">
                  <c:v>18.306000000000001</c:v>
                </c:pt>
                <c:pt idx="4">
                  <c:v>19.096000000000004</c:v>
                </c:pt>
                <c:pt idx="5">
                  <c:v>13.421999999999999</c:v>
                </c:pt>
                <c:pt idx="6">
                  <c:v>12.767999999999999</c:v>
                </c:pt>
                <c:pt idx="7">
                  <c:v>1.722</c:v>
                </c:pt>
                <c:pt idx="8">
                  <c:v>2.98</c:v>
                </c:pt>
                <c:pt idx="9">
                  <c:v>5.2240000000000002</c:v>
                </c:pt>
                <c:pt idx="10">
                  <c:v>6.4510000000000005</c:v>
                </c:pt>
                <c:pt idx="11">
                  <c:v>7.754999999999999</c:v>
                </c:pt>
                <c:pt idx="12">
                  <c:v>7.3689999999999998</c:v>
                </c:pt>
                <c:pt idx="13">
                  <c:v>24.527999999999995</c:v>
                </c:pt>
                <c:pt idx="14">
                  <c:v>35.454999999999998</c:v>
                </c:pt>
                <c:pt idx="15">
                  <c:v>8.859</c:v>
                </c:pt>
                <c:pt idx="16">
                  <c:v>44.493000000000002</c:v>
                </c:pt>
                <c:pt idx="17">
                  <c:v>41.427000000000007</c:v>
                </c:pt>
                <c:pt idx="18">
                  <c:v>49.591000000000001</c:v>
                </c:pt>
                <c:pt idx="19">
                  <c:v>55.088000000000001</c:v>
                </c:pt>
                <c:pt idx="20">
                  <c:v>47.957000000000001</c:v>
                </c:pt>
                <c:pt idx="21">
                  <c:v>46.725999999999999</c:v>
                </c:pt>
                <c:pt idx="22">
                  <c:v>71.28</c:v>
                </c:pt>
                <c:pt idx="23">
                  <c:v>74.650000000000006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10E-463A-BB0E-8AC7ED916B5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10E-463A-BB0E-8AC7ED916B5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10E-463A-BB0E-8AC7ED916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74.680000000000007</c:v>
                </c:pt>
                <c:pt idx="1">
                  <c:v>68.427999999999997</c:v>
                </c:pt>
                <c:pt idx="2">
                  <c:v>78.266999999999996</c:v>
                </c:pt>
                <c:pt idx="3">
                  <c:v>85.805000000000007</c:v>
                </c:pt>
                <c:pt idx="4">
                  <c:v>149.50099999999998</c:v>
                </c:pt>
                <c:pt idx="5">
                  <c:v>66.992999999999995</c:v>
                </c:pt>
                <c:pt idx="6">
                  <c:v>44.286999999999999</c:v>
                </c:pt>
                <c:pt idx="7">
                  <c:v>38.379000000000005</c:v>
                </c:pt>
                <c:pt idx="8">
                  <c:v>26.430999999999997</c:v>
                </c:pt>
                <c:pt idx="9">
                  <c:v>37.786999999999999</c:v>
                </c:pt>
                <c:pt idx="10">
                  <c:v>42.994999999999997</c:v>
                </c:pt>
                <c:pt idx="11">
                  <c:v>27.755000000000003</c:v>
                </c:pt>
                <c:pt idx="12">
                  <c:v>49.002000000000002</c:v>
                </c:pt>
                <c:pt idx="13">
                  <c:v>147.39400000000001</c:v>
                </c:pt>
                <c:pt idx="14">
                  <c:v>214.77700000000002</c:v>
                </c:pt>
                <c:pt idx="15">
                  <c:v>46.558999999999997</c:v>
                </c:pt>
                <c:pt idx="16">
                  <c:v>83.266000000000005</c:v>
                </c:pt>
                <c:pt idx="17">
                  <c:v>43.636000000000003</c:v>
                </c:pt>
                <c:pt idx="18">
                  <c:v>125.50400000000002</c:v>
                </c:pt>
                <c:pt idx="19">
                  <c:v>124.539</c:v>
                </c:pt>
                <c:pt idx="20">
                  <c:v>52.024000000000001</c:v>
                </c:pt>
                <c:pt idx="21">
                  <c:v>50.578000000000003</c:v>
                </c:pt>
                <c:pt idx="22">
                  <c:v>73.236000000000004</c:v>
                </c:pt>
                <c:pt idx="23">
                  <c:v>76.281999999999996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10E-463A-BB0E-8AC7ED916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95.7</c:v>
                </c:pt>
                <c:pt idx="1">
                  <c:v>90</c:v>
                </c:pt>
                <c:pt idx="2">
                  <c:v>94.21</c:v>
                </c:pt>
                <c:pt idx="3">
                  <c:v>96.28</c:v>
                </c:pt>
                <c:pt idx="4">
                  <c:v>92.86</c:v>
                </c:pt>
                <c:pt idx="5">
                  <c:v>90</c:v>
                </c:pt>
                <c:pt idx="6">
                  <c:v>102</c:v>
                </c:pt>
                <c:pt idx="7">
                  <c:v>110</c:v>
                </c:pt>
                <c:pt idx="8">
                  <c:v>115</c:v>
                </c:pt>
                <c:pt idx="9">
                  <c:v>98.23</c:v>
                </c:pt>
                <c:pt idx="10">
                  <c:v>91.85</c:v>
                </c:pt>
                <c:pt idx="11">
                  <c:v>88.8</c:v>
                </c:pt>
                <c:pt idx="12">
                  <c:v>83</c:v>
                </c:pt>
                <c:pt idx="13">
                  <c:v>85.32</c:v>
                </c:pt>
                <c:pt idx="14">
                  <c:v>87.31</c:v>
                </c:pt>
                <c:pt idx="15">
                  <c:v>80</c:v>
                </c:pt>
                <c:pt idx="16">
                  <c:v>90.4</c:v>
                </c:pt>
                <c:pt idx="17">
                  <c:v>87.65</c:v>
                </c:pt>
                <c:pt idx="18">
                  <c:v>97.42</c:v>
                </c:pt>
                <c:pt idx="19">
                  <c:v>122.8</c:v>
                </c:pt>
                <c:pt idx="20">
                  <c:v>94.87</c:v>
                </c:pt>
                <c:pt idx="21">
                  <c:v>86.72</c:v>
                </c:pt>
                <c:pt idx="22">
                  <c:v>81.94</c:v>
                </c:pt>
                <c:pt idx="23">
                  <c:v>74.64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10E-463A-BB0E-8AC7ED916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74.668000000000006</v>
      </c>
      <c r="C4" s="18">
        <v>68.383999999999986</v>
      </c>
      <c r="D4" s="18">
        <v>78.291000000000011</v>
      </c>
      <c r="E4" s="18">
        <v>85.831999999999994</v>
      </c>
      <c r="F4" s="18">
        <v>149.518</v>
      </c>
      <c r="G4" s="18">
        <v>67</v>
      </c>
      <c r="H4" s="18">
        <v>44.246000000000009</v>
      </c>
      <c r="I4" s="18">
        <v>38.421000000000006</v>
      </c>
      <c r="J4" s="18">
        <v>26.459</v>
      </c>
      <c r="K4" s="18">
        <v>37.759</v>
      </c>
      <c r="L4" s="18">
        <v>42.995000000000005</v>
      </c>
      <c r="M4" s="18">
        <v>27.754999999999999</v>
      </c>
      <c r="N4" s="18">
        <v>49.036000000000001</v>
      </c>
      <c r="O4" s="18">
        <v>147.35000000000002</v>
      </c>
      <c r="P4" s="18">
        <v>214.75499999999997</v>
      </c>
      <c r="Q4" s="18">
        <v>46.604999999999997</v>
      </c>
      <c r="R4" s="18">
        <v>83.251000000000005</v>
      </c>
      <c r="S4" s="18">
        <v>43.63600000000001</v>
      </c>
      <c r="T4" s="18">
        <v>125.50399999999999</v>
      </c>
      <c r="U4" s="18">
        <v>124.5</v>
      </c>
      <c r="V4" s="18">
        <v>52.024000000000001</v>
      </c>
      <c r="W4" s="18">
        <v>50.577999999999996</v>
      </c>
      <c r="X4" s="18">
        <v>73.236000000000004</v>
      </c>
      <c r="Y4" s="18">
        <v>76.282000000000011</v>
      </c>
      <c r="Z4" s="19"/>
      <c r="AA4" s="20">
        <f>SUM(B4:Z4)</f>
        <v>1828.085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95.7</v>
      </c>
      <c r="C7" s="28">
        <v>90</v>
      </c>
      <c r="D7" s="28">
        <v>94.21</v>
      </c>
      <c r="E7" s="28">
        <v>96.28</v>
      </c>
      <c r="F7" s="28">
        <v>92.86</v>
      </c>
      <c r="G7" s="28">
        <v>90</v>
      </c>
      <c r="H7" s="28">
        <v>102</v>
      </c>
      <c r="I7" s="28">
        <v>110</v>
      </c>
      <c r="J7" s="28">
        <v>115</v>
      </c>
      <c r="K7" s="28">
        <v>98.23</v>
      </c>
      <c r="L7" s="28">
        <v>91.85</v>
      </c>
      <c r="M7" s="28">
        <v>88.8</v>
      </c>
      <c r="N7" s="28">
        <v>83</v>
      </c>
      <c r="O7" s="28">
        <v>85.32</v>
      </c>
      <c r="P7" s="28">
        <v>87.31</v>
      </c>
      <c r="Q7" s="28">
        <v>80</v>
      </c>
      <c r="R7" s="28">
        <v>90.4</v>
      </c>
      <c r="S7" s="28">
        <v>87.65</v>
      </c>
      <c r="T7" s="28">
        <v>97.42</v>
      </c>
      <c r="U7" s="28">
        <v>122.8</v>
      </c>
      <c r="V7" s="28">
        <v>94.87</v>
      </c>
      <c r="W7" s="28">
        <v>86.72</v>
      </c>
      <c r="X7" s="28">
        <v>81.94</v>
      </c>
      <c r="Y7" s="28">
        <v>74.64</v>
      </c>
      <c r="Z7" s="29"/>
      <c r="AA7" s="30">
        <f>IF(SUM(B7:Z7)&lt;&gt;0,AVERAGEIF(B7:Z7,"&lt;&gt;"""),"")</f>
        <v>93.208333333333314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48.067</v>
      </c>
      <c r="E12" s="52">
        <v>56.100999999999999</v>
      </c>
      <c r="F12" s="52">
        <v>104.19999999999999</v>
      </c>
      <c r="G12" s="52"/>
      <c r="H12" s="52">
        <v>14</v>
      </c>
      <c r="I12" s="52">
        <v>12.33</v>
      </c>
      <c r="J12" s="52">
        <v>11.079000000000001</v>
      </c>
      <c r="K12" s="52">
        <v>24.039000000000001</v>
      </c>
      <c r="L12" s="52">
        <v>33.718000000000004</v>
      </c>
      <c r="M12" s="52">
        <v>20</v>
      </c>
      <c r="N12" s="52">
        <v>41.667000000000002</v>
      </c>
      <c r="O12" s="52">
        <v>122.822</v>
      </c>
      <c r="P12" s="52">
        <v>179.3</v>
      </c>
      <c r="Q12" s="52">
        <v>37.746000000000002</v>
      </c>
      <c r="R12" s="52">
        <v>6.8010000000000002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711.87000000000012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16.023</v>
      </c>
      <c r="C14" s="57">
        <v>18.785</v>
      </c>
      <c r="D14" s="57">
        <v>19.297000000000001</v>
      </c>
      <c r="E14" s="57">
        <v>18.306000000000001</v>
      </c>
      <c r="F14" s="57">
        <v>19.096000000000004</v>
      </c>
      <c r="G14" s="57">
        <v>13.421999999999999</v>
      </c>
      <c r="H14" s="57">
        <v>12.767999999999999</v>
      </c>
      <c r="I14" s="57">
        <v>1.722</v>
      </c>
      <c r="J14" s="57">
        <v>2.98</v>
      </c>
      <c r="K14" s="57">
        <v>5.2240000000000002</v>
      </c>
      <c r="L14" s="57">
        <v>6.4510000000000005</v>
      </c>
      <c r="M14" s="57">
        <v>7.754999999999999</v>
      </c>
      <c r="N14" s="57">
        <v>7.3689999999999998</v>
      </c>
      <c r="O14" s="57">
        <v>24.527999999999995</v>
      </c>
      <c r="P14" s="57">
        <v>35.454999999999998</v>
      </c>
      <c r="Q14" s="57">
        <v>8.859</v>
      </c>
      <c r="R14" s="57">
        <v>44.493000000000002</v>
      </c>
      <c r="S14" s="57">
        <v>41.427000000000007</v>
      </c>
      <c r="T14" s="57">
        <v>49.591000000000001</v>
      </c>
      <c r="U14" s="57">
        <v>55.088000000000001</v>
      </c>
      <c r="V14" s="57">
        <v>47.957000000000001</v>
      </c>
      <c r="W14" s="57">
        <v>46.725999999999999</v>
      </c>
      <c r="X14" s="57">
        <v>71.28</v>
      </c>
      <c r="Y14" s="57">
        <v>74.650000000000006</v>
      </c>
      <c r="Z14" s="58"/>
      <c r="AA14" s="59">
        <f t="shared" si="0"/>
        <v>649.25200000000007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16.023</v>
      </c>
      <c r="C16" s="62">
        <f t="shared" ref="C16:Z16" si="1">IF(LEN(C$2)&gt;0,SUM(C10:C15),"")</f>
        <v>18.785</v>
      </c>
      <c r="D16" s="62">
        <f t="shared" si="1"/>
        <v>67.364000000000004</v>
      </c>
      <c r="E16" s="62">
        <f t="shared" si="1"/>
        <v>74.406999999999996</v>
      </c>
      <c r="F16" s="62">
        <f t="shared" si="1"/>
        <v>123.29599999999999</v>
      </c>
      <c r="G16" s="62">
        <f t="shared" si="1"/>
        <v>13.421999999999999</v>
      </c>
      <c r="H16" s="62">
        <f t="shared" si="1"/>
        <v>26.768000000000001</v>
      </c>
      <c r="I16" s="62">
        <f t="shared" si="1"/>
        <v>14.052</v>
      </c>
      <c r="J16" s="62">
        <f t="shared" si="1"/>
        <v>14.059000000000001</v>
      </c>
      <c r="K16" s="62">
        <f t="shared" si="1"/>
        <v>29.263000000000002</v>
      </c>
      <c r="L16" s="62">
        <f t="shared" si="1"/>
        <v>40.169000000000004</v>
      </c>
      <c r="M16" s="62">
        <f t="shared" si="1"/>
        <v>27.754999999999999</v>
      </c>
      <c r="N16" s="62">
        <f t="shared" si="1"/>
        <v>49.036000000000001</v>
      </c>
      <c r="O16" s="62">
        <f t="shared" si="1"/>
        <v>147.35</v>
      </c>
      <c r="P16" s="62">
        <f t="shared" si="1"/>
        <v>214.755</v>
      </c>
      <c r="Q16" s="62">
        <f t="shared" si="1"/>
        <v>46.605000000000004</v>
      </c>
      <c r="R16" s="62">
        <f t="shared" si="1"/>
        <v>51.294000000000004</v>
      </c>
      <c r="S16" s="62">
        <f t="shared" si="1"/>
        <v>41.427000000000007</v>
      </c>
      <c r="T16" s="62">
        <f t="shared" si="1"/>
        <v>49.591000000000001</v>
      </c>
      <c r="U16" s="62">
        <f t="shared" si="1"/>
        <v>55.088000000000001</v>
      </c>
      <c r="V16" s="62">
        <f t="shared" si="1"/>
        <v>47.957000000000001</v>
      </c>
      <c r="W16" s="62">
        <f t="shared" si="1"/>
        <v>46.725999999999999</v>
      </c>
      <c r="X16" s="62">
        <f t="shared" si="1"/>
        <v>71.28</v>
      </c>
      <c r="Y16" s="62">
        <f t="shared" si="1"/>
        <v>74.650000000000006</v>
      </c>
      <c r="Z16" s="63" t="str">
        <f t="shared" si="1"/>
        <v/>
      </c>
      <c r="AA16" s="64">
        <f>SUM(AA10:AA15)</f>
        <v>1361.1220000000003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7.31</v>
      </c>
      <c r="C20" s="77"/>
      <c r="D20" s="77">
        <v>4.5369999999999999</v>
      </c>
      <c r="E20" s="77">
        <v>5.024</v>
      </c>
      <c r="F20" s="77">
        <v>12.431000000000001</v>
      </c>
      <c r="G20" s="77"/>
      <c r="H20" s="77">
        <v>17.477999999999998</v>
      </c>
      <c r="I20" s="77">
        <v>23.283999999999999</v>
      </c>
      <c r="J20" s="77">
        <v>12.4</v>
      </c>
      <c r="K20" s="77">
        <v>2.6960000000000002</v>
      </c>
      <c r="L20" s="77">
        <v>2.8260000000000001</v>
      </c>
      <c r="M20" s="77"/>
      <c r="N20" s="77"/>
      <c r="O20" s="77"/>
      <c r="P20" s="77"/>
      <c r="Q20" s="77"/>
      <c r="R20" s="77">
        <v>2.2229999999999999</v>
      </c>
      <c r="S20" s="77">
        <v>2.2090000000000001</v>
      </c>
      <c r="T20" s="77">
        <v>23.729999999999997</v>
      </c>
      <c r="U20" s="77">
        <v>37.251999999999995</v>
      </c>
      <c r="V20" s="77">
        <v>4.0670000000000002</v>
      </c>
      <c r="W20" s="77">
        <v>3.8519999999999999</v>
      </c>
      <c r="X20" s="77">
        <v>1.956</v>
      </c>
      <c r="Y20" s="77">
        <v>1.6319999999999999</v>
      </c>
      <c r="Z20" s="78"/>
      <c r="AA20" s="79">
        <f t="shared" si="2"/>
        <v>164.90699999999998</v>
      </c>
    </row>
    <row r="21" spans="1:27" ht="24.95" customHeight="1" x14ac:dyDescent="0.2">
      <c r="A21" s="75" t="s">
        <v>16</v>
      </c>
      <c r="B21" s="80">
        <v>3.5000000000000003E-2</v>
      </c>
      <c r="C21" s="81">
        <v>9.9000000000000005E-2</v>
      </c>
      <c r="D21" s="81">
        <v>6.39</v>
      </c>
      <c r="E21" s="81">
        <v>6.4009999999999998</v>
      </c>
      <c r="F21" s="81">
        <v>13.791</v>
      </c>
      <c r="G21" s="81">
        <v>0.17799999999999999</v>
      </c>
      <c r="H21" s="81"/>
      <c r="I21" s="81">
        <v>1.085</v>
      </c>
      <c r="J21" s="81"/>
      <c r="K21" s="81"/>
      <c r="L21" s="81"/>
      <c r="M21" s="81"/>
      <c r="N21" s="81"/>
      <c r="O21" s="81"/>
      <c r="P21" s="81"/>
      <c r="Q21" s="81"/>
      <c r="R21" s="81">
        <v>29.734000000000002</v>
      </c>
      <c r="S21" s="81"/>
      <c r="T21" s="81">
        <v>52.183</v>
      </c>
      <c r="U21" s="81">
        <v>32.159999999999997</v>
      </c>
      <c r="V21" s="81"/>
      <c r="W21" s="81"/>
      <c r="X21" s="81"/>
      <c r="Y21" s="81"/>
      <c r="Z21" s="78"/>
      <c r="AA21" s="79">
        <f t="shared" si="2"/>
        <v>142.05600000000001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7.3449999999999998</v>
      </c>
      <c r="C25" s="88">
        <f t="shared" ref="C25:Z25" si="3">IF(LEN(C$2)&gt;0,SUM(C19:C24),"")</f>
        <v>9.9000000000000005E-2</v>
      </c>
      <c r="D25" s="88">
        <f t="shared" si="3"/>
        <v>10.927</v>
      </c>
      <c r="E25" s="88">
        <f t="shared" si="3"/>
        <v>11.425000000000001</v>
      </c>
      <c r="F25" s="88">
        <f t="shared" si="3"/>
        <v>26.222000000000001</v>
      </c>
      <c r="G25" s="88">
        <f t="shared" si="3"/>
        <v>0.17799999999999999</v>
      </c>
      <c r="H25" s="88">
        <f t="shared" si="3"/>
        <v>17.477999999999998</v>
      </c>
      <c r="I25" s="88">
        <f t="shared" si="3"/>
        <v>24.369</v>
      </c>
      <c r="J25" s="88">
        <f t="shared" si="3"/>
        <v>12.4</v>
      </c>
      <c r="K25" s="88">
        <f t="shared" si="3"/>
        <v>2.6960000000000002</v>
      </c>
      <c r="L25" s="88">
        <f t="shared" si="3"/>
        <v>2.8260000000000001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31.957000000000001</v>
      </c>
      <c r="S25" s="88">
        <f t="shared" si="3"/>
        <v>2.2090000000000001</v>
      </c>
      <c r="T25" s="88">
        <f t="shared" si="3"/>
        <v>75.912999999999997</v>
      </c>
      <c r="U25" s="88">
        <f t="shared" si="3"/>
        <v>69.411999999999992</v>
      </c>
      <c r="V25" s="88">
        <f t="shared" si="3"/>
        <v>4.0670000000000002</v>
      </c>
      <c r="W25" s="88">
        <f t="shared" si="3"/>
        <v>3.8519999999999999</v>
      </c>
      <c r="X25" s="88">
        <f t="shared" si="3"/>
        <v>1.956</v>
      </c>
      <c r="Y25" s="88">
        <f t="shared" si="3"/>
        <v>1.6319999999999999</v>
      </c>
      <c r="Z25" s="89" t="str">
        <f t="shared" si="3"/>
        <v/>
      </c>
      <c r="AA25" s="90">
        <f>SUM(AA19:AA24)</f>
        <v>306.96299999999997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23.367999999999999</v>
      </c>
      <c r="C29" s="77">
        <v>18.884</v>
      </c>
      <c r="D29" s="77">
        <v>78.290999999999997</v>
      </c>
      <c r="E29" s="77">
        <v>85.831999999999994</v>
      </c>
      <c r="F29" s="77">
        <v>149.518</v>
      </c>
      <c r="G29" s="77">
        <v>13.6</v>
      </c>
      <c r="H29" s="77">
        <v>44.246000000000002</v>
      </c>
      <c r="I29" s="77">
        <v>38.420999999999999</v>
      </c>
      <c r="J29" s="77">
        <v>26.459</v>
      </c>
      <c r="K29" s="77">
        <v>31.959</v>
      </c>
      <c r="L29" s="77">
        <v>42.994999999999997</v>
      </c>
      <c r="M29" s="77">
        <v>27.754999999999999</v>
      </c>
      <c r="N29" s="77">
        <v>49.036000000000001</v>
      </c>
      <c r="O29" s="77">
        <v>147.35</v>
      </c>
      <c r="P29" s="77">
        <v>214.755</v>
      </c>
      <c r="Q29" s="77">
        <v>46.604999999999997</v>
      </c>
      <c r="R29" s="77">
        <v>83.251000000000005</v>
      </c>
      <c r="S29" s="77">
        <v>43.636000000000003</v>
      </c>
      <c r="T29" s="77">
        <v>125.504</v>
      </c>
      <c r="U29" s="77">
        <v>124.5</v>
      </c>
      <c r="V29" s="77">
        <v>52.024000000000001</v>
      </c>
      <c r="W29" s="77">
        <v>50.578000000000003</v>
      </c>
      <c r="X29" s="77">
        <v>73.236000000000004</v>
      </c>
      <c r="Y29" s="77">
        <v>76.281999999999996</v>
      </c>
      <c r="Z29" s="78"/>
      <c r="AA29" s="79">
        <f>SUM(B29:Z29)</f>
        <v>1668.085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23.367999999999999</v>
      </c>
      <c r="C31" s="62">
        <f t="shared" ref="C31:Z31" si="4">IF(LEN(C$2)&gt;0,SUM(C28:C30),"")</f>
        <v>18.884</v>
      </c>
      <c r="D31" s="62">
        <f t="shared" si="4"/>
        <v>78.290999999999997</v>
      </c>
      <c r="E31" s="62">
        <f t="shared" si="4"/>
        <v>85.831999999999994</v>
      </c>
      <c r="F31" s="62">
        <f t="shared" si="4"/>
        <v>149.518</v>
      </c>
      <c r="G31" s="62">
        <f t="shared" si="4"/>
        <v>13.6</v>
      </c>
      <c r="H31" s="62">
        <f t="shared" si="4"/>
        <v>44.246000000000002</v>
      </c>
      <c r="I31" s="62">
        <f t="shared" si="4"/>
        <v>38.420999999999999</v>
      </c>
      <c r="J31" s="62">
        <f t="shared" si="4"/>
        <v>26.459</v>
      </c>
      <c r="K31" s="62">
        <f t="shared" si="4"/>
        <v>31.959</v>
      </c>
      <c r="L31" s="62">
        <f t="shared" si="4"/>
        <v>42.994999999999997</v>
      </c>
      <c r="M31" s="62">
        <f t="shared" si="4"/>
        <v>27.754999999999999</v>
      </c>
      <c r="N31" s="62">
        <f t="shared" si="4"/>
        <v>49.036000000000001</v>
      </c>
      <c r="O31" s="62">
        <f t="shared" si="4"/>
        <v>147.35</v>
      </c>
      <c r="P31" s="62">
        <f t="shared" si="4"/>
        <v>214.755</v>
      </c>
      <c r="Q31" s="62">
        <f t="shared" si="4"/>
        <v>46.604999999999997</v>
      </c>
      <c r="R31" s="62">
        <f t="shared" si="4"/>
        <v>83.251000000000005</v>
      </c>
      <c r="S31" s="62">
        <f t="shared" si="4"/>
        <v>43.636000000000003</v>
      </c>
      <c r="T31" s="62">
        <f t="shared" si="4"/>
        <v>125.504</v>
      </c>
      <c r="U31" s="62">
        <f t="shared" si="4"/>
        <v>124.5</v>
      </c>
      <c r="V31" s="62">
        <f t="shared" si="4"/>
        <v>52.024000000000001</v>
      </c>
      <c r="W31" s="62">
        <f t="shared" si="4"/>
        <v>50.578000000000003</v>
      </c>
      <c r="X31" s="62">
        <f t="shared" si="4"/>
        <v>73.236000000000004</v>
      </c>
      <c r="Y31" s="62">
        <f t="shared" si="4"/>
        <v>76.281999999999996</v>
      </c>
      <c r="Z31" s="63" t="str">
        <f t="shared" si="4"/>
        <v/>
      </c>
      <c r="AA31" s="64">
        <f>SUM(AA28:AA30)</f>
        <v>1668.085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51.3</v>
      </c>
      <c r="C38" s="99">
        <v>49.5</v>
      </c>
      <c r="D38" s="99"/>
      <c r="E38" s="99"/>
      <c r="F38" s="99"/>
      <c r="G38" s="99">
        <v>53.4</v>
      </c>
      <c r="H38" s="99"/>
      <c r="I38" s="99"/>
      <c r="J38" s="99"/>
      <c r="K38" s="99">
        <v>5.8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51.3</v>
      </c>
      <c r="C39" s="88">
        <f t="shared" si="6"/>
        <v>49.5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53.4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5.8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51.3</v>
      </c>
      <c r="C46" s="99">
        <v>49.5</v>
      </c>
      <c r="D46" s="99"/>
      <c r="E46" s="99"/>
      <c r="F46" s="99"/>
      <c r="G46" s="99">
        <v>53.4</v>
      </c>
      <c r="H46" s="99"/>
      <c r="I46" s="99"/>
      <c r="J46" s="99"/>
      <c r="K46" s="99">
        <v>5.8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51.3</v>
      </c>
      <c r="C48" s="88">
        <f t="shared" ref="C48:Z48" si="8">IF(LEN(C$2)&gt;0,SUM(C42:C47),"")</f>
        <v>49.5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53.4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5.8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74.667999999999992</v>
      </c>
      <c r="C51" s="88">
        <f t="shared" si="10"/>
        <v>68.384</v>
      </c>
      <c r="D51" s="88">
        <f t="shared" si="10"/>
        <v>78.290999999999997</v>
      </c>
      <c r="E51" s="88">
        <f t="shared" si="10"/>
        <v>85.831999999999994</v>
      </c>
      <c r="F51" s="88">
        <f t="shared" si="10"/>
        <v>149.518</v>
      </c>
      <c r="G51" s="88">
        <f t="shared" si="10"/>
        <v>67</v>
      </c>
      <c r="H51" s="88">
        <f t="shared" si="10"/>
        <v>44.245999999999995</v>
      </c>
      <c r="I51" s="88">
        <f t="shared" si="10"/>
        <v>38.420999999999999</v>
      </c>
      <c r="J51" s="88">
        <f t="shared" si="10"/>
        <v>26.459000000000003</v>
      </c>
      <c r="K51" s="88">
        <f t="shared" si="10"/>
        <v>37.759</v>
      </c>
      <c r="L51" s="88">
        <f t="shared" si="10"/>
        <v>42.995000000000005</v>
      </c>
      <c r="M51" s="88">
        <f t="shared" si="10"/>
        <v>27.754999999999999</v>
      </c>
      <c r="N51" s="88">
        <f t="shared" si="10"/>
        <v>49.036000000000001</v>
      </c>
      <c r="O51" s="88">
        <f t="shared" si="10"/>
        <v>147.35</v>
      </c>
      <c r="P51" s="88">
        <f t="shared" si="10"/>
        <v>214.755</v>
      </c>
      <c r="Q51" s="88">
        <f t="shared" si="10"/>
        <v>46.605000000000004</v>
      </c>
      <c r="R51" s="88">
        <f t="shared" si="10"/>
        <v>83.251000000000005</v>
      </c>
      <c r="S51" s="88">
        <f t="shared" si="10"/>
        <v>43.63600000000001</v>
      </c>
      <c r="T51" s="88">
        <f t="shared" si="10"/>
        <v>125.50399999999999</v>
      </c>
      <c r="U51" s="88">
        <f t="shared" si="10"/>
        <v>124.5</v>
      </c>
      <c r="V51" s="88">
        <f t="shared" si="10"/>
        <v>52.024000000000001</v>
      </c>
      <c r="W51" s="88">
        <f t="shared" si="10"/>
        <v>50.577999999999996</v>
      </c>
      <c r="X51" s="88">
        <f t="shared" si="10"/>
        <v>73.236000000000004</v>
      </c>
      <c r="Y51" s="88">
        <f t="shared" si="10"/>
        <v>76.282000000000011</v>
      </c>
      <c r="Z51" s="89" t="str">
        <f t="shared" si="10"/>
        <v/>
      </c>
      <c r="AA51" s="104">
        <f>SUM(B51:Z51)</f>
        <v>1828.085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74.680000000000007</v>
      </c>
      <c r="C4" s="18">
        <v>68.427999999999997</v>
      </c>
      <c r="D4" s="18">
        <v>78.266999999999996</v>
      </c>
      <c r="E4" s="18">
        <v>85.805000000000007</v>
      </c>
      <c r="F4" s="18">
        <v>149.50099999999998</v>
      </c>
      <c r="G4" s="18">
        <v>66.992999999999995</v>
      </c>
      <c r="H4" s="18">
        <v>44.286999999999999</v>
      </c>
      <c r="I4" s="18">
        <v>38.379000000000005</v>
      </c>
      <c r="J4" s="18">
        <v>26.430999999999997</v>
      </c>
      <c r="K4" s="18">
        <v>37.786999999999999</v>
      </c>
      <c r="L4" s="18">
        <v>42.994999999999997</v>
      </c>
      <c r="M4" s="18">
        <v>27.755000000000003</v>
      </c>
      <c r="N4" s="18">
        <v>49.002000000000002</v>
      </c>
      <c r="O4" s="18">
        <v>147.39400000000001</v>
      </c>
      <c r="P4" s="18">
        <v>214.77700000000002</v>
      </c>
      <c r="Q4" s="18">
        <v>46.558999999999997</v>
      </c>
      <c r="R4" s="18">
        <v>83.266000000000005</v>
      </c>
      <c r="S4" s="18">
        <v>43.636000000000003</v>
      </c>
      <c r="T4" s="18">
        <v>125.50400000000002</v>
      </c>
      <c r="U4" s="18">
        <v>124.539</v>
      </c>
      <c r="V4" s="18">
        <v>52.024000000000001</v>
      </c>
      <c r="W4" s="18">
        <v>50.578000000000003</v>
      </c>
      <c r="X4" s="18">
        <v>73.236000000000004</v>
      </c>
      <c r="Y4" s="18">
        <v>76.281999999999996</v>
      </c>
      <c r="Z4" s="19"/>
      <c r="AA4" s="20">
        <f>SUM(B4:Z4)</f>
        <v>1828.105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95.7</v>
      </c>
      <c r="C7" s="28">
        <v>90</v>
      </c>
      <c r="D7" s="28">
        <v>94.21</v>
      </c>
      <c r="E7" s="28">
        <v>96.28</v>
      </c>
      <c r="F7" s="28">
        <v>92.86</v>
      </c>
      <c r="G7" s="28">
        <v>90</v>
      </c>
      <c r="H7" s="28">
        <v>102</v>
      </c>
      <c r="I7" s="28">
        <v>110</v>
      </c>
      <c r="J7" s="28">
        <v>115</v>
      </c>
      <c r="K7" s="28">
        <v>98.23</v>
      </c>
      <c r="L7" s="28">
        <v>91.85</v>
      </c>
      <c r="M7" s="28">
        <v>88.8</v>
      </c>
      <c r="N7" s="28">
        <v>83</v>
      </c>
      <c r="O7" s="28">
        <v>85.32</v>
      </c>
      <c r="P7" s="28">
        <v>87.31</v>
      </c>
      <c r="Q7" s="28">
        <v>80</v>
      </c>
      <c r="R7" s="28">
        <v>90.4</v>
      </c>
      <c r="S7" s="28">
        <v>87.65</v>
      </c>
      <c r="T7" s="28">
        <v>97.42</v>
      </c>
      <c r="U7" s="28">
        <v>122.8</v>
      </c>
      <c r="V7" s="28">
        <v>94.87</v>
      </c>
      <c r="W7" s="28">
        <v>86.72</v>
      </c>
      <c r="X7" s="28">
        <v>81.94</v>
      </c>
      <c r="Y7" s="28">
        <v>74.64</v>
      </c>
      <c r="Z7" s="29"/>
      <c r="AA7" s="30">
        <f>IF(SUM(B7:Z7)&lt;&gt;0,AVERAGEIF(B7:Z7,"&lt;&gt;"""),"")</f>
        <v>93.208333333333314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0.28299999999999997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21.441000000000003</v>
      </c>
      <c r="Y12" s="52">
        <v>28.846</v>
      </c>
      <c r="Z12" s="53"/>
      <c r="AA12" s="54">
        <f t="shared" si="0"/>
        <v>50.570000000000007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5.4269999999999996</v>
      </c>
      <c r="O14" s="57"/>
      <c r="P14" s="57"/>
      <c r="Q14" s="57">
        <v>1.1419999999999999</v>
      </c>
      <c r="R14" s="57"/>
      <c r="S14" s="57"/>
      <c r="T14" s="57"/>
      <c r="U14" s="57"/>
      <c r="V14" s="57"/>
      <c r="W14" s="57"/>
      <c r="X14" s="57">
        <v>1.8680000000000001</v>
      </c>
      <c r="Y14" s="57">
        <v>6.46</v>
      </c>
      <c r="Z14" s="58"/>
      <c r="AA14" s="59">
        <f t="shared" si="0"/>
        <v>14.896999999999998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0.28299999999999997</v>
      </c>
      <c r="M16" s="62">
        <f t="shared" si="1"/>
        <v>0</v>
      </c>
      <c r="N16" s="62">
        <f t="shared" si="1"/>
        <v>5.4269999999999996</v>
      </c>
      <c r="O16" s="62">
        <f t="shared" si="1"/>
        <v>0</v>
      </c>
      <c r="P16" s="62">
        <f t="shared" si="1"/>
        <v>0</v>
      </c>
      <c r="Q16" s="62">
        <f t="shared" si="1"/>
        <v>1.1419999999999999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23.309000000000001</v>
      </c>
      <c r="Y16" s="62">
        <f t="shared" si="1"/>
        <v>35.305999999999997</v>
      </c>
      <c r="Z16" s="63" t="str">
        <f t="shared" si="1"/>
        <v/>
      </c>
      <c r="AA16" s="64">
        <f>SUM(AA10:AA15)</f>
        <v>65.467000000000013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0.15</v>
      </c>
      <c r="H19" s="72"/>
      <c r="I19" s="72"/>
      <c r="J19" s="72"/>
      <c r="K19" s="72"/>
      <c r="L19" s="72">
        <v>0.5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0.65</v>
      </c>
    </row>
    <row r="20" spans="1:27" ht="24.95" customHeight="1" x14ac:dyDescent="0.2">
      <c r="A20" s="75" t="s">
        <v>15</v>
      </c>
      <c r="B20" s="76">
        <v>10.361000000000001</v>
      </c>
      <c r="C20" s="77">
        <v>9.9220000000000006</v>
      </c>
      <c r="D20" s="77"/>
      <c r="E20" s="77"/>
      <c r="F20" s="77"/>
      <c r="G20" s="77">
        <v>9.8559999999999999</v>
      </c>
      <c r="H20" s="77">
        <v>0.04</v>
      </c>
      <c r="I20" s="77">
        <v>1.921</v>
      </c>
      <c r="J20" s="77">
        <v>1E-3</v>
      </c>
      <c r="K20" s="77">
        <v>1.9810000000000001</v>
      </c>
      <c r="L20" s="77">
        <v>7.3480000000000008</v>
      </c>
      <c r="M20" s="77">
        <v>1.9569999999999999</v>
      </c>
      <c r="N20" s="77">
        <v>2.032</v>
      </c>
      <c r="O20" s="77">
        <v>1E-3</v>
      </c>
      <c r="P20" s="77">
        <v>1E-3</v>
      </c>
      <c r="Q20" s="77">
        <v>2.9139999999999997</v>
      </c>
      <c r="R20" s="77">
        <v>3.0179999999999998</v>
      </c>
      <c r="S20" s="77">
        <v>3.7869999999999999</v>
      </c>
      <c r="T20" s="77">
        <v>0.78600000000000003</v>
      </c>
      <c r="U20" s="77">
        <v>0.877</v>
      </c>
      <c r="V20" s="77">
        <v>6.68</v>
      </c>
      <c r="W20" s="77">
        <v>4.08</v>
      </c>
      <c r="X20" s="77">
        <v>3.7370000000000001</v>
      </c>
      <c r="Y20" s="77">
        <v>0.91200000000000003</v>
      </c>
      <c r="Z20" s="78"/>
      <c r="AA20" s="79">
        <f t="shared" si="2"/>
        <v>72.212000000000003</v>
      </c>
    </row>
    <row r="21" spans="1:27" ht="24.95" customHeight="1" x14ac:dyDescent="0.2">
      <c r="A21" s="75" t="s">
        <v>16</v>
      </c>
      <c r="B21" s="80">
        <v>64.319000000000003</v>
      </c>
      <c r="C21" s="81">
        <v>58.506</v>
      </c>
      <c r="D21" s="81">
        <v>8.4669999999999987</v>
      </c>
      <c r="E21" s="81">
        <v>8.1050000000000004</v>
      </c>
      <c r="F21" s="81">
        <v>12.801</v>
      </c>
      <c r="G21" s="81">
        <v>56.987000000000002</v>
      </c>
      <c r="H21" s="81">
        <v>20.247</v>
      </c>
      <c r="I21" s="81">
        <v>13.757999999999999</v>
      </c>
      <c r="J21" s="81">
        <v>23.93</v>
      </c>
      <c r="K21" s="81">
        <v>35.805999999999997</v>
      </c>
      <c r="L21" s="81">
        <v>34.863999999999997</v>
      </c>
      <c r="M21" s="81">
        <v>25.798000000000002</v>
      </c>
      <c r="N21" s="81">
        <v>14.743</v>
      </c>
      <c r="O21" s="81">
        <v>4.2930000000000001</v>
      </c>
      <c r="P21" s="81">
        <v>10.375999999999999</v>
      </c>
      <c r="Q21" s="81">
        <v>15.303000000000001</v>
      </c>
      <c r="R21" s="81">
        <v>12.648</v>
      </c>
      <c r="S21" s="81">
        <v>39.849000000000004</v>
      </c>
      <c r="T21" s="81">
        <v>13.218</v>
      </c>
      <c r="U21" s="81">
        <v>13.762</v>
      </c>
      <c r="V21" s="81">
        <v>45.344000000000001</v>
      </c>
      <c r="W21" s="81">
        <v>46.498000000000005</v>
      </c>
      <c r="X21" s="81">
        <v>46.19</v>
      </c>
      <c r="Y21" s="81">
        <v>40.063999999999993</v>
      </c>
      <c r="Z21" s="78"/>
      <c r="AA21" s="79">
        <f t="shared" si="2"/>
        <v>665.87599999999986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74.680000000000007</v>
      </c>
      <c r="C25" s="88">
        <f t="shared" si="3"/>
        <v>68.427999999999997</v>
      </c>
      <c r="D25" s="88">
        <f t="shared" si="3"/>
        <v>8.4669999999999987</v>
      </c>
      <c r="E25" s="88">
        <f t="shared" si="3"/>
        <v>8.1050000000000004</v>
      </c>
      <c r="F25" s="88">
        <f t="shared" si="3"/>
        <v>12.801</v>
      </c>
      <c r="G25" s="88">
        <f t="shared" si="3"/>
        <v>66.992999999999995</v>
      </c>
      <c r="H25" s="88">
        <f t="shared" si="3"/>
        <v>20.286999999999999</v>
      </c>
      <c r="I25" s="88">
        <f t="shared" si="3"/>
        <v>15.678999999999998</v>
      </c>
      <c r="J25" s="88">
        <f t="shared" si="3"/>
        <v>23.931000000000001</v>
      </c>
      <c r="K25" s="88">
        <f t="shared" si="3"/>
        <v>37.786999999999999</v>
      </c>
      <c r="L25" s="88">
        <f t="shared" si="3"/>
        <v>42.711999999999996</v>
      </c>
      <c r="M25" s="88">
        <f t="shared" si="3"/>
        <v>27.755000000000003</v>
      </c>
      <c r="N25" s="88">
        <f t="shared" si="3"/>
        <v>16.774999999999999</v>
      </c>
      <c r="O25" s="88">
        <f t="shared" si="3"/>
        <v>4.2940000000000005</v>
      </c>
      <c r="P25" s="88">
        <f t="shared" si="3"/>
        <v>10.376999999999999</v>
      </c>
      <c r="Q25" s="88">
        <f t="shared" si="3"/>
        <v>18.216999999999999</v>
      </c>
      <c r="R25" s="88">
        <f t="shared" si="3"/>
        <v>15.666</v>
      </c>
      <c r="S25" s="88">
        <f t="shared" si="3"/>
        <v>43.636000000000003</v>
      </c>
      <c r="T25" s="88">
        <f t="shared" si="3"/>
        <v>14.004</v>
      </c>
      <c r="U25" s="88">
        <f t="shared" si="3"/>
        <v>14.639000000000001</v>
      </c>
      <c r="V25" s="88">
        <f t="shared" si="3"/>
        <v>52.024000000000001</v>
      </c>
      <c r="W25" s="88">
        <f t="shared" si="3"/>
        <v>50.578000000000003</v>
      </c>
      <c r="X25" s="88">
        <f t="shared" si="3"/>
        <v>49.927</v>
      </c>
      <c r="Y25" s="88">
        <f t="shared" si="3"/>
        <v>40.975999999999992</v>
      </c>
      <c r="Z25" s="89">
        <f t="shared" si="3"/>
        <v>0</v>
      </c>
      <c r="AA25" s="90">
        <f t="shared" si="3"/>
        <v>738.73799999999983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74.680000000000007</v>
      </c>
      <c r="C29" s="77">
        <v>68.427999999999997</v>
      </c>
      <c r="D29" s="77">
        <v>8.4670000000000005</v>
      </c>
      <c r="E29" s="77">
        <v>8.1050000000000004</v>
      </c>
      <c r="F29" s="77">
        <v>12.801</v>
      </c>
      <c r="G29" s="77">
        <v>66.992999999999995</v>
      </c>
      <c r="H29" s="77">
        <v>20.286999999999999</v>
      </c>
      <c r="I29" s="77">
        <v>15.679</v>
      </c>
      <c r="J29" s="77">
        <v>23.931000000000001</v>
      </c>
      <c r="K29" s="77">
        <v>37.786999999999999</v>
      </c>
      <c r="L29" s="77">
        <v>42.994999999999997</v>
      </c>
      <c r="M29" s="77">
        <v>27.754999999999999</v>
      </c>
      <c r="N29" s="77">
        <v>22.202000000000002</v>
      </c>
      <c r="O29" s="77">
        <v>4.2939999999999996</v>
      </c>
      <c r="P29" s="77">
        <v>10.377000000000001</v>
      </c>
      <c r="Q29" s="77">
        <v>19.359000000000002</v>
      </c>
      <c r="R29" s="77">
        <v>15.666</v>
      </c>
      <c r="S29" s="77">
        <v>43.636000000000003</v>
      </c>
      <c r="T29" s="77">
        <v>14.004</v>
      </c>
      <c r="U29" s="77">
        <v>14.638999999999999</v>
      </c>
      <c r="V29" s="77">
        <v>52.024000000000001</v>
      </c>
      <c r="W29" s="77">
        <v>50.578000000000003</v>
      </c>
      <c r="X29" s="77">
        <v>73.236000000000004</v>
      </c>
      <c r="Y29" s="77">
        <v>76.281999999999996</v>
      </c>
      <c r="Z29" s="78"/>
      <c r="AA29" s="79">
        <f>SUM(B29:Z29)</f>
        <v>804.20499999999993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74.680000000000007</v>
      </c>
      <c r="C31" s="62">
        <f t="shared" si="4"/>
        <v>68.427999999999997</v>
      </c>
      <c r="D31" s="62">
        <f t="shared" si="4"/>
        <v>8.4670000000000005</v>
      </c>
      <c r="E31" s="62">
        <f t="shared" si="4"/>
        <v>8.1050000000000004</v>
      </c>
      <c r="F31" s="62">
        <f t="shared" si="4"/>
        <v>12.801</v>
      </c>
      <c r="G31" s="62">
        <f t="shared" si="4"/>
        <v>66.992999999999995</v>
      </c>
      <c r="H31" s="62">
        <f t="shared" si="4"/>
        <v>20.286999999999999</v>
      </c>
      <c r="I31" s="62">
        <f t="shared" si="4"/>
        <v>15.679</v>
      </c>
      <c r="J31" s="62">
        <f t="shared" si="4"/>
        <v>23.931000000000001</v>
      </c>
      <c r="K31" s="62">
        <f t="shared" si="4"/>
        <v>37.786999999999999</v>
      </c>
      <c r="L31" s="62">
        <f t="shared" si="4"/>
        <v>42.994999999999997</v>
      </c>
      <c r="M31" s="62">
        <f t="shared" si="4"/>
        <v>27.754999999999999</v>
      </c>
      <c r="N31" s="62">
        <f t="shared" si="4"/>
        <v>22.202000000000002</v>
      </c>
      <c r="O31" s="62">
        <f t="shared" si="4"/>
        <v>4.2939999999999996</v>
      </c>
      <c r="P31" s="62">
        <f t="shared" si="4"/>
        <v>10.377000000000001</v>
      </c>
      <c r="Q31" s="62">
        <f t="shared" si="4"/>
        <v>19.359000000000002</v>
      </c>
      <c r="R31" s="62">
        <f t="shared" si="4"/>
        <v>15.666</v>
      </c>
      <c r="S31" s="62">
        <f t="shared" si="4"/>
        <v>43.636000000000003</v>
      </c>
      <c r="T31" s="62">
        <f t="shared" si="4"/>
        <v>14.004</v>
      </c>
      <c r="U31" s="62">
        <f t="shared" si="4"/>
        <v>14.638999999999999</v>
      </c>
      <c r="V31" s="62">
        <f t="shared" si="4"/>
        <v>52.024000000000001</v>
      </c>
      <c r="W31" s="62">
        <f t="shared" si="4"/>
        <v>50.578000000000003</v>
      </c>
      <c r="X31" s="62">
        <f t="shared" si="4"/>
        <v>73.236000000000004</v>
      </c>
      <c r="Y31" s="62">
        <f t="shared" si="4"/>
        <v>76.281999999999996</v>
      </c>
      <c r="Z31" s="63">
        <f t="shared" si="4"/>
        <v>0</v>
      </c>
      <c r="AA31" s="64">
        <f t="shared" si="4"/>
        <v>804.20499999999993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69.8</v>
      </c>
      <c r="E38" s="99">
        <v>77.7</v>
      </c>
      <c r="F38" s="99">
        <v>136.69999999999999</v>
      </c>
      <c r="G38" s="99"/>
      <c r="H38" s="99">
        <v>24</v>
      </c>
      <c r="I38" s="99">
        <v>22.7</v>
      </c>
      <c r="J38" s="99">
        <v>2.5</v>
      </c>
      <c r="K38" s="99"/>
      <c r="L38" s="99"/>
      <c r="M38" s="99"/>
      <c r="N38" s="99">
        <v>26.8</v>
      </c>
      <c r="O38" s="99">
        <v>143.1</v>
      </c>
      <c r="P38" s="99">
        <v>204.4</v>
      </c>
      <c r="Q38" s="99">
        <v>27.2</v>
      </c>
      <c r="R38" s="99">
        <v>67.599999999999994</v>
      </c>
      <c r="S38" s="99"/>
      <c r="T38" s="99">
        <v>111.5</v>
      </c>
      <c r="U38" s="99">
        <v>109.9</v>
      </c>
      <c r="V38" s="99"/>
      <c r="W38" s="99"/>
      <c r="X38" s="99"/>
      <c r="Y38" s="99"/>
      <c r="Z38" s="100"/>
      <c r="AA38" s="79">
        <f t="shared" si="5"/>
        <v>1023.9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69.8</v>
      </c>
      <c r="E39" s="88">
        <f t="shared" si="6"/>
        <v>77.7</v>
      </c>
      <c r="F39" s="88">
        <f t="shared" si="6"/>
        <v>136.69999999999999</v>
      </c>
      <c r="G39" s="88">
        <f t="shared" si="6"/>
        <v>0</v>
      </c>
      <c r="H39" s="88">
        <f t="shared" si="6"/>
        <v>24</v>
      </c>
      <c r="I39" s="88">
        <f t="shared" si="6"/>
        <v>22.7</v>
      </c>
      <c r="J39" s="88">
        <f t="shared" si="6"/>
        <v>2.5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26.8</v>
      </c>
      <c r="O39" s="88">
        <f t="shared" si="6"/>
        <v>143.1</v>
      </c>
      <c r="P39" s="88">
        <f t="shared" si="6"/>
        <v>204.4</v>
      </c>
      <c r="Q39" s="88">
        <f t="shared" si="6"/>
        <v>27.2</v>
      </c>
      <c r="R39" s="88">
        <f t="shared" si="6"/>
        <v>67.599999999999994</v>
      </c>
      <c r="S39" s="88">
        <f t="shared" si="6"/>
        <v>0</v>
      </c>
      <c r="T39" s="88">
        <f t="shared" si="6"/>
        <v>111.5</v>
      </c>
      <c r="U39" s="88">
        <f t="shared" si="6"/>
        <v>109.9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1023.9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69.8</v>
      </c>
      <c r="E46" s="99">
        <v>77.7</v>
      </c>
      <c r="F46" s="99">
        <v>136.69999999999999</v>
      </c>
      <c r="G46" s="99"/>
      <c r="H46" s="99">
        <v>24</v>
      </c>
      <c r="I46" s="99">
        <v>22.7</v>
      </c>
      <c r="J46" s="99">
        <v>2.5</v>
      </c>
      <c r="K46" s="99"/>
      <c r="L46" s="99"/>
      <c r="M46" s="99"/>
      <c r="N46" s="99">
        <v>26.8</v>
      </c>
      <c r="O46" s="99">
        <v>143.1</v>
      </c>
      <c r="P46" s="99">
        <v>204.4</v>
      </c>
      <c r="Q46" s="99">
        <v>27.2</v>
      </c>
      <c r="R46" s="99">
        <v>67.599999999999994</v>
      </c>
      <c r="S46" s="99"/>
      <c r="T46" s="99">
        <v>111.5</v>
      </c>
      <c r="U46" s="99">
        <v>109.9</v>
      </c>
      <c r="V46" s="99"/>
      <c r="W46" s="99"/>
      <c r="X46" s="99"/>
      <c r="Y46" s="99"/>
      <c r="Z46" s="100"/>
      <c r="AA46" s="79">
        <f t="shared" si="7"/>
        <v>1023.9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69.8</v>
      </c>
      <c r="E48" s="88">
        <f t="shared" si="8"/>
        <v>77.7</v>
      </c>
      <c r="F48" s="88">
        <f t="shared" si="8"/>
        <v>136.69999999999999</v>
      </c>
      <c r="G48" s="88">
        <f t="shared" si="8"/>
        <v>0</v>
      </c>
      <c r="H48" s="88">
        <f t="shared" si="8"/>
        <v>24</v>
      </c>
      <c r="I48" s="88">
        <f t="shared" si="8"/>
        <v>22.7</v>
      </c>
      <c r="J48" s="88">
        <f t="shared" si="8"/>
        <v>2.5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26.8</v>
      </c>
      <c r="O48" s="88">
        <f t="shared" si="8"/>
        <v>143.1</v>
      </c>
      <c r="P48" s="88">
        <f t="shared" si="8"/>
        <v>204.4</v>
      </c>
      <c r="Q48" s="88">
        <f t="shared" si="8"/>
        <v>27.2</v>
      </c>
      <c r="R48" s="88">
        <f t="shared" si="8"/>
        <v>67.599999999999994</v>
      </c>
      <c r="S48" s="88">
        <f t="shared" si="8"/>
        <v>0</v>
      </c>
      <c r="T48" s="88">
        <f t="shared" si="8"/>
        <v>111.5</v>
      </c>
      <c r="U48" s="88">
        <f t="shared" si="8"/>
        <v>109.9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1023.9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74.680000000000007</v>
      </c>
      <c r="C51" s="88">
        <f t="shared" si="10"/>
        <v>68.427999999999997</v>
      </c>
      <c r="D51" s="88">
        <f t="shared" si="10"/>
        <v>78.266999999999996</v>
      </c>
      <c r="E51" s="88">
        <f t="shared" si="10"/>
        <v>85.805000000000007</v>
      </c>
      <c r="F51" s="88">
        <f t="shared" si="10"/>
        <v>149.50099999999998</v>
      </c>
      <c r="G51" s="88">
        <f t="shared" si="10"/>
        <v>66.992999999999995</v>
      </c>
      <c r="H51" s="88">
        <f t="shared" si="10"/>
        <v>44.286999999999999</v>
      </c>
      <c r="I51" s="88">
        <f t="shared" si="10"/>
        <v>38.378999999999998</v>
      </c>
      <c r="J51" s="88">
        <f t="shared" si="10"/>
        <v>26.431000000000001</v>
      </c>
      <c r="K51" s="88">
        <f t="shared" si="10"/>
        <v>37.786999999999999</v>
      </c>
      <c r="L51" s="88">
        <f t="shared" si="10"/>
        <v>42.994999999999997</v>
      </c>
      <c r="M51" s="88">
        <f t="shared" si="10"/>
        <v>27.755000000000003</v>
      </c>
      <c r="N51" s="88">
        <f t="shared" si="10"/>
        <v>49.001999999999995</v>
      </c>
      <c r="O51" s="88">
        <f t="shared" si="10"/>
        <v>147.39400000000001</v>
      </c>
      <c r="P51" s="88">
        <f t="shared" si="10"/>
        <v>214.77700000000002</v>
      </c>
      <c r="Q51" s="88">
        <f t="shared" si="10"/>
        <v>46.558999999999997</v>
      </c>
      <c r="R51" s="88">
        <f t="shared" si="10"/>
        <v>83.265999999999991</v>
      </c>
      <c r="S51" s="88">
        <f t="shared" si="10"/>
        <v>43.636000000000003</v>
      </c>
      <c r="T51" s="88">
        <f t="shared" si="10"/>
        <v>125.504</v>
      </c>
      <c r="U51" s="88">
        <f t="shared" si="10"/>
        <v>124.539</v>
      </c>
      <c r="V51" s="88">
        <f t="shared" si="10"/>
        <v>52.024000000000001</v>
      </c>
      <c r="W51" s="88">
        <f t="shared" si="10"/>
        <v>50.578000000000003</v>
      </c>
      <c r="X51" s="88">
        <f t="shared" si="10"/>
        <v>73.236000000000004</v>
      </c>
      <c r="Y51" s="88">
        <f t="shared" si="10"/>
        <v>76.281999999999982</v>
      </c>
      <c r="Z51" s="89">
        <f t="shared" si="10"/>
        <v>0</v>
      </c>
      <c r="AA51" s="104">
        <f>SUM(B51:Z51)</f>
        <v>1828.105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-51.3</v>
      </c>
      <c r="C4" s="18">
        <v>-49.5</v>
      </c>
      <c r="D4" s="18">
        <v>69.8</v>
      </c>
      <c r="E4" s="18">
        <v>77.7</v>
      </c>
      <c r="F4" s="18">
        <v>136.69999999999999</v>
      </c>
      <c r="G4" s="18">
        <v>-53.4</v>
      </c>
      <c r="H4" s="18">
        <v>24</v>
      </c>
      <c r="I4" s="18">
        <v>22.7</v>
      </c>
      <c r="J4" s="18">
        <v>2.5</v>
      </c>
      <c r="K4" s="18">
        <v>-5.8</v>
      </c>
      <c r="L4" s="18"/>
      <c r="M4" s="18"/>
      <c r="N4" s="18">
        <v>26.8</v>
      </c>
      <c r="O4" s="18">
        <v>143.1</v>
      </c>
      <c r="P4" s="18">
        <v>204.4</v>
      </c>
      <c r="Q4" s="18">
        <v>27.2</v>
      </c>
      <c r="R4" s="18">
        <v>67.599999999999994</v>
      </c>
      <c r="S4" s="18"/>
      <c r="T4" s="18">
        <v>111.5</v>
      </c>
      <c r="U4" s="18">
        <v>109.9</v>
      </c>
      <c r="V4" s="18"/>
      <c r="W4" s="18"/>
      <c r="X4" s="18"/>
      <c r="Y4" s="18"/>
      <c r="Z4" s="19"/>
      <c r="AA4" s="111">
        <f>SUM(B4:Z4)</f>
        <v>863.9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95.7</v>
      </c>
      <c r="C7" s="117">
        <v>90</v>
      </c>
      <c r="D7" s="117">
        <v>94.21</v>
      </c>
      <c r="E7" s="117">
        <v>96.28</v>
      </c>
      <c r="F7" s="117">
        <v>92.86</v>
      </c>
      <c r="G7" s="117">
        <v>90</v>
      </c>
      <c r="H7" s="117">
        <v>102</v>
      </c>
      <c r="I7" s="117">
        <v>110</v>
      </c>
      <c r="J7" s="117">
        <v>115</v>
      </c>
      <c r="K7" s="117">
        <v>98.23</v>
      </c>
      <c r="L7" s="117">
        <v>91.85</v>
      </c>
      <c r="M7" s="117">
        <v>88.8</v>
      </c>
      <c r="N7" s="117">
        <v>83</v>
      </c>
      <c r="O7" s="117">
        <v>85.32</v>
      </c>
      <c r="P7" s="117">
        <v>87.31</v>
      </c>
      <c r="Q7" s="117">
        <v>80</v>
      </c>
      <c r="R7" s="117">
        <v>90.4</v>
      </c>
      <c r="S7" s="117">
        <v>87.65</v>
      </c>
      <c r="T7" s="117">
        <v>97.42</v>
      </c>
      <c r="U7" s="117">
        <v>122.8</v>
      </c>
      <c r="V7" s="117">
        <v>94.87</v>
      </c>
      <c r="W7" s="117">
        <v>86.72</v>
      </c>
      <c r="X7" s="117">
        <v>81.94</v>
      </c>
      <c r="Y7" s="117">
        <v>74.64</v>
      </c>
      <c r="Z7" s="118"/>
      <c r="AA7" s="119">
        <f>IF(SUM(B7:Z7)&lt;&gt;0,AVERAGEIF(B7:Z7,"&lt;&gt;"""),"")</f>
        <v>93.208333333333314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51.3</v>
      </c>
      <c r="C15" s="133">
        <v>49.5</v>
      </c>
      <c r="D15" s="133"/>
      <c r="E15" s="133"/>
      <c r="F15" s="133"/>
      <c r="G15" s="133">
        <v>53.4</v>
      </c>
      <c r="H15" s="133"/>
      <c r="I15" s="133"/>
      <c r="J15" s="133"/>
      <c r="K15" s="133">
        <v>5.8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160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51.3</v>
      </c>
      <c r="C16" s="135">
        <f t="shared" si="1"/>
        <v>49.5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53.4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5.8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69.8</v>
      </c>
      <c r="E23" s="133">
        <v>77.7</v>
      </c>
      <c r="F23" s="133">
        <v>136.69999999999999</v>
      </c>
      <c r="G23" s="133"/>
      <c r="H23" s="133">
        <v>24</v>
      </c>
      <c r="I23" s="133">
        <v>22.7</v>
      </c>
      <c r="J23" s="133">
        <v>2.5</v>
      </c>
      <c r="K23" s="133"/>
      <c r="L23" s="133"/>
      <c r="M23" s="133"/>
      <c r="N23" s="133">
        <v>26.8</v>
      </c>
      <c r="O23" s="133">
        <v>143.1</v>
      </c>
      <c r="P23" s="133">
        <v>204.4</v>
      </c>
      <c r="Q23" s="133">
        <v>27.2</v>
      </c>
      <c r="R23" s="133">
        <v>67.599999999999994</v>
      </c>
      <c r="S23" s="133"/>
      <c r="T23" s="133">
        <v>111.5</v>
      </c>
      <c r="U23" s="133">
        <v>109.9</v>
      </c>
      <c r="V23" s="133"/>
      <c r="W23" s="133"/>
      <c r="X23" s="133"/>
      <c r="Y23" s="133"/>
      <c r="Z23" s="131"/>
      <c r="AA23" s="132">
        <f t="shared" si="2"/>
        <v>1023.9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69.8</v>
      </c>
      <c r="E24" s="135">
        <f t="shared" si="3"/>
        <v>77.7</v>
      </c>
      <c r="F24" s="135">
        <f t="shared" si="3"/>
        <v>136.69999999999999</v>
      </c>
      <c r="G24" s="135">
        <f t="shared" si="3"/>
        <v>0</v>
      </c>
      <c r="H24" s="135">
        <f t="shared" si="3"/>
        <v>24</v>
      </c>
      <c r="I24" s="135">
        <f t="shared" si="3"/>
        <v>22.7</v>
      </c>
      <c r="J24" s="135">
        <f t="shared" si="3"/>
        <v>2.5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26.8</v>
      </c>
      <c r="O24" s="135">
        <f t="shared" si="3"/>
        <v>143.1</v>
      </c>
      <c r="P24" s="135">
        <f t="shared" si="3"/>
        <v>204.4</v>
      </c>
      <c r="Q24" s="135">
        <f t="shared" si="3"/>
        <v>27.2</v>
      </c>
      <c r="R24" s="135">
        <f t="shared" si="3"/>
        <v>67.599999999999994</v>
      </c>
      <c r="S24" s="135">
        <f t="shared" si="3"/>
        <v>0</v>
      </c>
      <c r="T24" s="135">
        <f t="shared" si="3"/>
        <v>111.5</v>
      </c>
      <c r="U24" s="135">
        <f t="shared" si="3"/>
        <v>109.9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1023.9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2023-08-09T13:18:19Z</dcterms:created>
  <dcterms:modified xsi:type="dcterms:W3CDTF">2023-08-09T13:18:20Z</dcterms:modified>
</cp:coreProperties>
</file>