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<sst xmlns="http://schemas.openxmlformats.org/spreadsheetml/2006/main" count="117" uniqueCount="53">
  <si>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08/08/2023 16:18:04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</si>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</sst>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B2-44B8-9752-A0194D01FD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B2-44B8-9752-A0194D01FD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6.0919999999999996</c:v>
                </c:pt>
                <c:pt idx="1">
                  <c:v>1.804</c:v>
                </c:pt>
                <c:pt idx="2">
                  <c:v>6.5339999999999998</c:v>
                </c:pt>
                <c:pt idx="5">
                  <c:v>21.513999999999999</c:v>
                </c:pt>
                <c:pt idx="6">
                  <c:v>46.988</c:v>
                </c:pt>
                <c:pt idx="7">
                  <c:v>15.545999999999999</c:v>
                </c:pt>
                <c:pt idx="8">
                  <c:v>18.253</c:v>
                </c:pt>
                <c:pt idx="20">
                  <c:v>40.883000000000003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2-44B8-9752-A0194D01FD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41.9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B2-44B8-9752-A0194D01FD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39.799999999999997</c:v>
                </c:pt>
                <c:pt idx="1">
                  <c:v>29.722000000000001</c:v>
                </c:pt>
                <c:pt idx="2">
                  <c:v>22.831000000000003</c:v>
                </c:pt>
                <c:pt idx="3">
                  <c:v>19.97</c:v>
                </c:pt>
                <c:pt idx="4">
                  <c:v>23.900000000000002</c:v>
                </c:pt>
                <c:pt idx="5">
                  <c:v>12.329000000000001</c:v>
                </c:pt>
                <c:pt idx="6">
                  <c:v>19.55</c:v>
                </c:pt>
                <c:pt idx="7">
                  <c:v>20.490000000000002</c:v>
                </c:pt>
                <c:pt idx="8">
                  <c:v>22.073</c:v>
                </c:pt>
                <c:pt idx="9">
                  <c:v>25.138000000000005</c:v>
                </c:pt>
                <c:pt idx="10">
                  <c:v>25.555999999999997</c:v>
                </c:pt>
                <c:pt idx="11">
                  <c:v>32.673999999999999</c:v>
                </c:pt>
                <c:pt idx="12">
                  <c:v>40.279000000000003</c:v>
                </c:pt>
                <c:pt idx="13">
                  <c:v>36.131</c:v>
                </c:pt>
                <c:pt idx="14">
                  <c:v>33.146000000000001</c:v>
                </c:pt>
                <c:pt idx="15">
                  <c:v>29.607999999999997</c:v>
                </c:pt>
                <c:pt idx="16">
                  <c:v>25.394000000000002</c:v>
                </c:pt>
                <c:pt idx="17">
                  <c:v>11.472999999999999</c:v>
                </c:pt>
                <c:pt idx="18">
                  <c:v>13.059000000000001</c:v>
                </c:pt>
                <c:pt idx="19">
                  <c:v>9.9310000000000009</c:v>
                </c:pt>
                <c:pt idx="20">
                  <c:v>10.347999999999999</c:v>
                </c:pt>
                <c:pt idx="21">
                  <c:v>8.8490000000000002</c:v>
                </c:pt>
                <c:pt idx="22">
                  <c:v>5.4660000000000002</c:v>
                </c:pt>
                <c:pt idx="23">
                  <c:v>5.7160000000000002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B2-44B8-9752-A0194D01FD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B2-44B8-9752-A0194D01FD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B2-44B8-9752-A0194D01F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57.335000000000001</c:v>
                </c:pt>
                <c:pt idx="1">
                  <c:v>46.597000000000001</c:v>
                </c:pt>
                <c:pt idx="2">
                  <c:v>45.920999999999992</c:v>
                </c:pt>
                <c:pt idx="3">
                  <c:v>35.512</c:v>
                </c:pt>
                <c:pt idx="4">
                  <c:v>41.492000000000004</c:v>
                </c:pt>
                <c:pt idx="5">
                  <c:v>43.677</c:v>
                </c:pt>
                <c:pt idx="6">
                  <c:v>70.063999999999993</c:v>
                </c:pt>
                <c:pt idx="7">
                  <c:v>62.681000000000004</c:v>
                </c:pt>
                <c:pt idx="8">
                  <c:v>75.719000000000008</c:v>
                </c:pt>
                <c:pt idx="9">
                  <c:v>72.704000000000008</c:v>
                </c:pt>
                <c:pt idx="10">
                  <c:v>30.118000000000002</c:v>
                </c:pt>
                <c:pt idx="11">
                  <c:v>32.683000000000007</c:v>
                </c:pt>
                <c:pt idx="12">
                  <c:v>41.173999999999999</c:v>
                </c:pt>
                <c:pt idx="13">
                  <c:v>41.810999999999993</c:v>
                </c:pt>
                <c:pt idx="14">
                  <c:v>46.282000000000004</c:v>
                </c:pt>
                <c:pt idx="15">
                  <c:v>50.696000000000005</c:v>
                </c:pt>
                <c:pt idx="16">
                  <c:v>48.722000000000008</c:v>
                </c:pt>
                <c:pt idx="17">
                  <c:v>33.58</c:v>
                </c:pt>
                <c:pt idx="18">
                  <c:v>36.304000000000002</c:v>
                </c:pt>
                <c:pt idx="19">
                  <c:v>44.17</c:v>
                </c:pt>
                <c:pt idx="20">
                  <c:v>116.20599999999999</c:v>
                </c:pt>
                <c:pt idx="21">
                  <c:v>48.791999999999994</c:v>
                </c:pt>
                <c:pt idx="22">
                  <c:v>37.977000000000004</c:v>
                </c:pt>
                <c:pt idx="23">
                  <c:v>64.439000000000007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B2-44B8-9752-A0194D01F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89.8</c:v>
                </c:pt>
                <c:pt idx="1">
                  <c:v>82.81</c:v>
                </c:pt>
                <c:pt idx="2">
                  <c:v>83.36</c:v>
                </c:pt>
                <c:pt idx="3">
                  <c:v>81.81</c:v>
                </c:pt>
                <c:pt idx="4">
                  <c:v>61.22</c:v>
                </c:pt>
                <c:pt idx="5">
                  <c:v>80</c:v>
                </c:pt>
                <c:pt idx="6">
                  <c:v>95</c:v>
                </c:pt>
                <c:pt idx="7">
                  <c:v>101</c:v>
                </c:pt>
                <c:pt idx="8">
                  <c:v>101</c:v>
                </c:pt>
                <c:pt idx="9">
                  <c:v>96</c:v>
                </c:pt>
                <c:pt idx="10">
                  <c:v>90.97</c:v>
                </c:pt>
                <c:pt idx="11">
                  <c:v>85</c:v>
                </c:pt>
                <c:pt idx="12">
                  <c:v>67.8</c:v>
                </c:pt>
                <c:pt idx="13">
                  <c:v>60.9</c:v>
                </c:pt>
                <c:pt idx="14">
                  <c:v>66.39</c:v>
                </c:pt>
                <c:pt idx="15">
                  <c:v>76.39</c:v>
                </c:pt>
                <c:pt idx="16">
                  <c:v>69.33</c:v>
                </c:pt>
                <c:pt idx="17">
                  <c:v>84</c:v>
                </c:pt>
                <c:pt idx="18">
                  <c:v>84.17</c:v>
                </c:pt>
                <c:pt idx="19">
                  <c:v>111.07</c:v>
                </c:pt>
                <c:pt idx="20">
                  <c:v>141.80000000000001</c:v>
                </c:pt>
                <c:pt idx="21">
                  <c:v>119.07</c:v>
                </c:pt>
                <c:pt idx="22">
                  <c:v>104.29</c:v>
                </c:pt>
                <c:pt idx="23">
                  <c:v>95.9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B2-44B8-9752-A0194D01F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57.334999999999994</v>
      </c>
      <c r="C4" s="18">
        <v>46.597000000000008</v>
      </c>
      <c r="D4" s="18">
        <v>45.920999999999999</v>
      </c>
      <c r="E4" s="18">
        <v>35.511999999999993</v>
      </c>
      <c r="F4" s="18">
        <v>41.492000000000004</v>
      </c>
      <c r="G4" s="18">
        <v>43.677</v>
      </c>
      <c r="H4" s="18">
        <v>70.063999999999993</v>
      </c>
      <c r="I4" s="18">
        <v>62.680999999999997</v>
      </c>
      <c r="J4" s="18">
        <v>75.718999999999994</v>
      </c>
      <c r="K4" s="18">
        <v>72.693999999999988</v>
      </c>
      <c r="L4" s="18">
        <v>30.117999999999995</v>
      </c>
      <c r="M4" s="18">
        <v>32.683</v>
      </c>
      <c r="N4" s="18">
        <v>41.173999999999999</v>
      </c>
      <c r="O4" s="18">
        <v>41.811000000000007</v>
      </c>
      <c r="P4" s="18">
        <v>46.282000000000004</v>
      </c>
      <c r="Q4" s="18">
        <v>50.716000000000001</v>
      </c>
      <c r="R4" s="18">
        <v>48.722000000000001</v>
      </c>
      <c r="S4" s="18">
        <v>33.580000000000005</v>
      </c>
      <c r="T4" s="18">
        <v>36.304000000000002</v>
      </c>
      <c r="U4" s="18">
        <v>44.169999999999995</v>
      </c>
      <c r="V4" s="18">
        <v>116.252</v>
      </c>
      <c r="W4" s="18">
        <v>48.792000000000009</v>
      </c>
      <c r="X4" s="18">
        <v>37.976999999999997</v>
      </c>
      <c r="Y4" s="18">
        <v>64.438999999999993</v>
      </c>
      <c r="Z4" s="19"/>
      <c r="AA4" s="20">
        <f>SUM(B4:Z4)</f>
        <v>1224.712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82.81</v>
      </c>
      <c r="D7" s="28">
        <v>83.36</v>
      </c>
      <c r="E7" s="28">
        <v>81.81</v>
      </c>
      <c r="F7" s="28">
        <v>61.22</v>
      </c>
      <c r="G7" s="28">
        <v>80</v>
      </c>
      <c r="H7" s="28">
        <v>95</v>
      </c>
      <c r="I7" s="28">
        <v>101</v>
      </c>
      <c r="J7" s="28">
        <v>101</v>
      </c>
      <c r="K7" s="28">
        <v>96</v>
      </c>
      <c r="L7" s="28">
        <v>90.97</v>
      </c>
      <c r="M7" s="28">
        <v>85</v>
      </c>
      <c r="N7" s="28">
        <v>67.8</v>
      </c>
      <c r="O7" s="28">
        <v>60.9</v>
      </c>
      <c r="P7" s="28">
        <v>66.39</v>
      </c>
      <c r="Q7" s="28">
        <v>76.39</v>
      </c>
      <c r="R7" s="28">
        <v>69.33</v>
      </c>
      <c r="S7" s="28">
        <v>84</v>
      </c>
      <c r="T7" s="28">
        <v>84.17</v>
      </c>
      <c r="U7" s="28">
        <v>111.07</v>
      </c>
      <c r="V7" s="28">
        <v>141.80000000000001</v>
      </c>
      <c r="W7" s="28">
        <v>119.07</v>
      </c>
      <c r="X7" s="28">
        <v>104.29</v>
      </c>
      <c r="Y7" s="28">
        <v>95.9</v>
      </c>
      <c r="Z7" s="29"/>
      <c r="AA7" s="30">
        <f>IF(SUM(B7:Z7)&lt;&gt;0,AVERAGEIF(B7:Z7,"&lt;&gt;"""),"")</f>
        <v>88.711666666666659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6.0919999999999996</v>
      </c>
      <c r="C12" s="52">
        <v>1.804</v>
      </c>
      <c r="D12" s="52">
        <v>6.5339999999999998</v>
      </c>
      <c r="E12" s="52"/>
      <c r="F12" s="52"/>
      <c r="G12" s="52">
        <v>21.513999999999999</v>
      </c>
      <c r="H12" s="52">
        <v>46.988</v>
      </c>
      <c r="I12" s="52">
        <v>15.545999999999999</v>
      </c>
      <c r="J12" s="52">
        <v>18.253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40.883000000000003</v>
      </c>
      <c r="W12" s="52"/>
      <c r="X12" s="52"/>
      <c r="Y12" s="52"/>
      <c r="Z12" s="53"/>
      <c r="AA12" s="54">
        <f t="shared" si="0"/>
        <v>157.614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39.799999999999997</v>
      </c>
      <c r="C14" s="57">
        <v>29.722000000000001</v>
      </c>
      <c r="D14" s="57">
        <v>22.831000000000003</v>
      </c>
      <c r="E14" s="57">
        <v>19.97</v>
      </c>
      <c r="F14" s="57">
        <v>23.900000000000002</v>
      </c>
      <c r="G14" s="57">
        <v>12.329000000000001</v>
      </c>
      <c r="H14" s="57">
        <v>19.55</v>
      </c>
      <c r="I14" s="57">
        <v>20.490000000000002</v>
      </c>
      <c r="J14" s="57">
        <v>22.073</v>
      </c>
      <c r="K14" s="57">
        <v>25.138000000000005</v>
      </c>
      <c r="L14" s="57">
        <v>25.555999999999997</v>
      </c>
      <c r="M14" s="57">
        <v>32.673999999999999</v>
      </c>
      <c r="N14" s="57">
        <v>40.279000000000003</v>
      </c>
      <c r="O14" s="57">
        <v>36.131</v>
      </c>
      <c r="P14" s="57">
        <v>33.146000000000001</v>
      </c>
      <c r="Q14" s="57">
        <v>29.607999999999997</v>
      </c>
      <c r="R14" s="57">
        <v>25.394000000000002</v>
      </c>
      <c r="S14" s="57">
        <v>11.472999999999999</v>
      </c>
      <c r="T14" s="57">
        <v>13.059000000000001</v>
      </c>
      <c r="U14" s="57">
        <v>9.9310000000000009</v>
      </c>
      <c r="V14" s="57">
        <v>10.347999999999999</v>
      </c>
      <c r="W14" s="57">
        <v>8.8490000000000002</v>
      </c>
      <c r="X14" s="57">
        <v>5.4660000000000002</v>
      </c>
      <c r="Y14" s="57">
        <v>5.7160000000000002</v>
      </c>
      <c r="Z14" s="58"/>
      <c r="AA14" s="59">
        <f t="shared" si="0"/>
        <v>523.43300000000011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45.891999999999996</v>
      </c>
      <c r="C16" s="62">
        <f t="shared" ref="C16:Z16" si="1">IF(LEN(C$2)&gt;0,SUM(C10:C15),"")</f>
        <v>31.526</v>
      </c>
      <c r="D16" s="62">
        <f t="shared" si="1"/>
        <v>29.365000000000002</v>
      </c>
      <c r="E16" s="62">
        <f t="shared" si="1"/>
        <v>19.97</v>
      </c>
      <c r="F16" s="62">
        <f t="shared" si="1"/>
        <v>23.900000000000002</v>
      </c>
      <c r="G16" s="62">
        <f t="shared" si="1"/>
        <v>33.843000000000004</v>
      </c>
      <c r="H16" s="62">
        <f t="shared" si="1"/>
        <v>66.537999999999997</v>
      </c>
      <c r="I16" s="62">
        <f t="shared" si="1"/>
        <v>36.036000000000001</v>
      </c>
      <c r="J16" s="62">
        <f t="shared" si="1"/>
        <v>40.326000000000001</v>
      </c>
      <c r="K16" s="62">
        <f t="shared" si="1"/>
        <v>25.138000000000005</v>
      </c>
      <c r="L16" s="62">
        <f t="shared" si="1"/>
        <v>25.555999999999997</v>
      </c>
      <c r="M16" s="62">
        <f t="shared" si="1"/>
        <v>32.673999999999999</v>
      </c>
      <c r="N16" s="62">
        <f t="shared" si="1"/>
        <v>40.279000000000003</v>
      </c>
      <c r="O16" s="62">
        <f t="shared" si="1"/>
        <v>36.131</v>
      </c>
      <c r="P16" s="62">
        <f t="shared" si="1"/>
        <v>33.146000000000001</v>
      </c>
      <c r="Q16" s="62">
        <f t="shared" si="1"/>
        <v>29.607999999999997</v>
      </c>
      <c r="R16" s="62">
        <f t="shared" si="1"/>
        <v>25.394000000000002</v>
      </c>
      <c r="S16" s="62">
        <f t="shared" si="1"/>
        <v>11.472999999999999</v>
      </c>
      <c r="T16" s="62">
        <f t="shared" si="1"/>
        <v>13.059000000000001</v>
      </c>
      <c r="U16" s="62">
        <f t="shared" si="1"/>
        <v>9.9310000000000009</v>
      </c>
      <c r="V16" s="62">
        <f t="shared" si="1"/>
        <v>51.231000000000002</v>
      </c>
      <c r="W16" s="62">
        <f t="shared" si="1"/>
        <v>8.8490000000000002</v>
      </c>
      <c r="X16" s="62">
        <f t="shared" si="1"/>
        <v>5.4660000000000002</v>
      </c>
      <c r="Y16" s="62">
        <f t="shared" si="1"/>
        <v>5.7160000000000002</v>
      </c>
      <c r="Z16" s="63" t="str">
        <f t="shared" si="1"/>
        <v/>
      </c>
      <c r="AA16" s="64">
        <f>SUM(AA10:AA15)</f>
        <v>681.04700000000014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3.2759999999999998</v>
      </c>
      <c r="C20" s="77">
        <v>1.157</v>
      </c>
      <c r="D20" s="77">
        <v>2.9510000000000001</v>
      </c>
      <c r="E20" s="77">
        <v>0.28299999999999997</v>
      </c>
      <c r="F20" s="77"/>
      <c r="G20" s="77"/>
      <c r="H20" s="77">
        <v>3.1080000000000001</v>
      </c>
      <c r="I20" s="77">
        <v>11.526</v>
      </c>
      <c r="J20" s="77">
        <v>28.560000000000002</v>
      </c>
      <c r="K20" s="77">
        <v>3.996</v>
      </c>
      <c r="L20" s="77">
        <v>4.5620000000000003</v>
      </c>
      <c r="M20" s="77">
        <v>7.0000000000000001E-3</v>
      </c>
      <c r="N20" s="77">
        <v>5.5E-2</v>
      </c>
      <c r="O20" s="77"/>
      <c r="P20" s="77"/>
      <c r="Q20" s="77"/>
      <c r="R20" s="77"/>
      <c r="S20" s="77">
        <v>4.1319999999999997</v>
      </c>
      <c r="T20" s="77">
        <v>4.21</v>
      </c>
      <c r="U20" s="77">
        <v>21.899000000000001</v>
      </c>
      <c r="V20" s="77">
        <v>46.415000000000006</v>
      </c>
      <c r="W20" s="77">
        <v>26.405000000000001</v>
      </c>
      <c r="X20" s="77">
        <v>17.57</v>
      </c>
      <c r="Y20" s="77">
        <v>35.472999999999999</v>
      </c>
      <c r="Z20" s="78"/>
      <c r="AA20" s="79">
        <f t="shared" si="2"/>
        <v>215.58499999999998</v>
      </c>
    </row>
    <row r="21" spans="1:27" ht="24.95" customHeight="1" x14ac:dyDescent="0.2">
      <c r="A21" s="75" t="s">
        <v>16</v>
      </c>
      <c r="B21" s="80">
        <v>8.1669999999999998</v>
      </c>
      <c r="C21" s="81">
        <v>13.914</v>
      </c>
      <c r="D21" s="81">
        <v>13.605</v>
      </c>
      <c r="E21" s="81">
        <v>15.259</v>
      </c>
      <c r="F21" s="81">
        <v>17.592000000000002</v>
      </c>
      <c r="G21" s="81">
        <v>9.8339999999999996</v>
      </c>
      <c r="H21" s="81">
        <v>0.41799999999999998</v>
      </c>
      <c r="I21" s="81">
        <v>15.119000000000002</v>
      </c>
      <c r="J21" s="81">
        <v>6.8330000000000002</v>
      </c>
      <c r="K21" s="81">
        <v>1.66</v>
      </c>
      <c r="L21" s="81"/>
      <c r="M21" s="81">
        <v>2E-3</v>
      </c>
      <c r="N21" s="81">
        <v>0.84</v>
      </c>
      <c r="O21" s="81">
        <v>5.68</v>
      </c>
      <c r="P21" s="81">
        <v>13.135999999999999</v>
      </c>
      <c r="Q21" s="81">
        <v>21.108000000000001</v>
      </c>
      <c r="R21" s="81">
        <v>23.327999999999999</v>
      </c>
      <c r="S21" s="81">
        <v>17.975000000000001</v>
      </c>
      <c r="T21" s="81">
        <v>19.035</v>
      </c>
      <c r="U21" s="81">
        <v>12.34</v>
      </c>
      <c r="V21" s="81">
        <v>18.605999999999998</v>
      </c>
      <c r="W21" s="81">
        <v>13.538</v>
      </c>
      <c r="X21" s="81">
        <v>14.940999999999999</v>
      </c>
      <c r="Y21" s="81">
        <v>23.25</v>
      </c>
      <c r="Z21" s="78"/>
      <c r="AA21" s="79">
        <f t="shared" si="2"/>
        <v>286.18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11.443</v>
      </c>
      <c r="C25" s="88">
        <f t="shared" ref="C25:Z25" si="3">IF(LEN(C$2)&gt;0,SUM(C19:C24),"")</f>
        <v>15.071</v>
      </c>
      <c r="D25" s="88">
        <f t="shared" si="3"/>
        <v>16.556000000000001</v>
      </c>
      <c r="E25" s="88">
        <f t="shared" si="3"/>
        <v>15.542</v>
      </c>
      <c r="F25" s="88">
        <f t="shared" si="3"/>
        <v>17.592000000000002</v>
      </c>
      <c r="G25" s="88">
        <f t="shared" si="3"/>
        <v>9.8339999999999996</v>
      </c>
      <c r="H25" s="88">
        <f t="shared" si="3"/>
        <v>3.5260000000000002</v>
      </c>
      <c r="I25" s="88">
        <f t="shared" si="3"/>
        <v>26.645000000000003</v>
      </c>
      <c r="J25" s="88">
        <f t="shared" si="3"/>
        <v>35.393000000000001</v>
      </c>
      <c r="K25" s="88">
        <f t="shared" si="3"/>
        <v>5.6559999999999997</v>
      </c>
      <c r="L25" s="88">
        <f t="shared" si="3"/>
        <v>4.5620000000000003</v>
      </c>
      <c r="M25" s="88">
        <f t="shared" si="3"/>
        <v>9.0000000000000011E-3</v>
      </c>
      <c r="N25" s="88">
        <f t="shared" si="3"/>
        <v>0.89500000000000002</v>
      </c>
      <c r="O25" s="88">
        <f t="shared" si="3"/>
        <v>5.68</v>
      </c>
      <c r="P25" s="88">
        <f t="shared" si="3"/>
        <v>13.135999999999999</v>
      </c>
      <c r="Q25" s="88">
        <f t="shared" si="3"/>
        <v>21.108000000000001</v>
      </c>
      <c r="R25" s="88">
        <f t="shared" si="3"/>
        <v>23.327999999999999</v>
      </c>
      <c r="S25" s="88">
        <f t="shared" si="3"/>
        <v>22.106999999999999</v>
      </c>
      <c r="T25" s="88">
        <f t="shared" si="3"/>
        <v>23.245000000000001</v>
      </c>
      <c r="U25" s="88">
        <f t="shared" si="3"/>
        <v>34.239000000000004</v>
      </c>
      <c r="V25" s="88">
        <f t="shared" si="3"/>
        <v>65.021000000000001</v>
      </c>
      <c r="W25" s="88">
        <f t="shared" si="3"/>
        <v>39.942999999999998</v>
      </c>
      <c r="X25" s="88">
        <f t="shared" si="3"/>
        <v>32.510999999999996</v>
      </c>
      <c r="Y25" s="88">
        <f t="shared" si="3"/>
        <v>58.722999999999999</v>
      </c>
      <c r="Z25" s="89" t="str">
        <f t="shared" si="3"/>
        <v/>
      </c>
      <c r="AA25" s="90">
        <f>SUM(AA19:AA24)</f>
        <v>501.76499999999999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57.335000000000001</v>
      </c>
      <c r="C29" s="77">
        <v>46.597000000000001</v>
      </c>
      <c r="D29" s="77">
        <v>45.920999999999999</v>
      </c>
      <c r="E29" s="77">
        <v>35.512</v>
      </c>
      <c r="F29" s="77">
        <v>41.491999999999997</v>
      </c>
      <c r="G29" s="77">
        <v>43.677</v>
      </c>
      <c r="H29" s="77">
        <v>70.063999999999993</v>
      </c>
      <c r="I29" s="77">
        <v>62.680999999999997</v>
      </c>
      <c r="J29" s="77">
        <v>75.718999999999994</v>
      </c>
      <c r="K29" s="77">
        <v>30.794</v>
      </c>
      <c r="L29" s="77">
        <v>30.117999999999999</v>
      </c>
      <c r="M29" s="77">
        <v>32.683</v>
      </c>
      <c r="N29" s="77">
        <v>41.173999999999999</v>
      </c>
      <c r="O29" s="77">
        <v>41.811</v>
      </c>
      <c r="P29" s="77">
        <v>46.281999999999996</v>
      </c>
      <c r="Q29" s="77">
        <v>50.716000000000001</v>
      </c>
      <c r="R29" s="77">
        <v>48.722000000000001</v>
      </c>
      <c r="S29" s="77">
        <v>33.58</v>
      </c>
      <c r="T29" s="77">
        <v>36.304000000000002</v>
      </c>
      <c r="U29" s="77">
        <v>44.17</v>
      </c>
      <c r="V29" s="77">
        <v>116.252</v>
      </c>
      <c r="W29" s="77">
        <v>48.792000000000002</v>
      </c>
      <c r="X29" s="77">
        <v>37.976999999999997</v>
      </c>
      <c r="Y29" s="77">
        <v>64.438999999999993</v>
      </c>
      <c r="Z29" s="78"/>
      <c r="AA29" s="79">
        <f>SUM(B29:Z29)</f>
        <v>1182.8120000000001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57.335000000000001</v>
      </c>
      <c r="C31" s="62">
        <f t="shared" ref="C31:Z31" si="4">IF(LEN(C$2)&gt;0,SUM(C28:C30),"")</f>
        <v>46.597000000000001</v>
      </c>
      <c r="D31" s="62">
        <f t="shared" si="4"/>
        <v>45.920999999999999</v>
      </c>
      <c r="E31" s="62">
        <f t="shared" si="4"/>
        <v>35.512</v>
      </c>
      <c r="F31" s="62">
        <f t="shared" si="4"/>
        <v>41.491999999999997</v>
      </c>
      <c r="G31" s="62">
        <f t="shared" si="4"/>
        <v>43.677</v>
      </c>
      <c r="H31" s="62">
        <f t="shared" si="4"/>
        <v>70.063999999999993</v>
      </c>
      <c r="I31" s="62">
        <f t="shared" si="4"/>
        <v>62.680999999999997</v>
      </c>
      <c r="J31" s="62">
        <f t="shared" si="4"/>
        <v>75.718999999999994</v>
      </c>
      <c r="K31" s="62">
        <f t="shared" si="4"/>
        <v>30.794</v>
      </c>
      <c r="L31" s="62">
        <f t="shared" si="4"/>
        <v>30.117999999999999</v>
      </c>
      <c r="M31" s="62">
        <f t="shared" si="4"/>
        <v>32.683</v>
      </c>
      <c r="N31" s="62">
        <f t="shared" si="4"/>
        <v>41.173999999999999</v>
      </c>
      <c r="O31" s="62">
        <f t="shared" si="4"/>
        <v>41.811</v>
      </c>
      <c r="P31" s="62">
        <f t="shared" si="4"/>
        <v>46.281999999999996</v>
      </c>
      <c r="Q31" s="62">
        <f t="shared" si="4"/>
        <v>50.716000000000001</v>
      </c>
      <c r="R31" s="62">
        <f t="shared" si="4"/>
        <v>48.722000000000001</v>
      </c>
      <c r="S31" s="62">
        <f t="shared" si="4"/>
        <v>33.58</v>
      </c>
      <c r="T31" s="62">
        <f t="shared" si="4"/>
        <v>36.304000000000002</v>
      </c>
      <c r="U31" s="62">
        <f t="shared" si="4"/>
        <v>44.17</v>
      </c>
      <c r="V31" s="62">
        <f t="shared" si="4"/>
        <v>116.252</v>
      </c>
      <c r="W31" s="62">
        <f t="shared" si="4"/>
        <v>48.792000000000002</v>
      </c>
      <c r="X31" s="62">
        <f t="shared" si="4"/>
        <v>37.976999999999997</v>
      </c>
      <c r="Y31" s="62">
        <f t="shared" si="4"/>
        <v>64.438999999999993</v>
      </c>
      <c r="Z31" s="63" t="str">
        <f t="shared" si="4"/>
        <v/>
      </c>
      <c r="AA31" s="64">
        <f>SUM(AA28:AA30)</f>
        <v>1182.8120000000001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41.9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41.9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41.9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41.9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57.334999999999994</v>
      </c>
      <c r="C51" s="88">
        <f t="shared" si="10"/>
        <v>46.597000000000001</v>
      </c>
      <c r="D51" s="88">
        <f t="shared" si="10"/>
        <v>45.921000000000006</v>
      </c>
      <c r="E51" s="88">
        <f t="shared" si="10"/>
        <v>35.512</v>
      </c>
      <c r="F51" s="88">
        <f t="shared" si="10"/>
        <v>41.492000000000004</v>
      </c>
      <c r="G51" s="88">
        <f t="shared" si="10"/>
        <v>43.677000000000007</v>
      </c>
      <c r="H51" s="88">
        <f t="shared" si="10"/>
        <v>70.063999999999993</v>
      </c>
      <c r="I51" s="88">
        <f t="shared" si="10"/>
        <v>62.681000000000004</v>
      </c>
      <c r="J51" s="88">
        <f t="shared" si="10"/>
        <v>75.718999999999994</v>
      </c>
      <c r="K51" s="88">
        <f t="shared" si="10"/>
        <v>72.694000000000003</v>
      </c>
      <c r="L51" s="88">
        <f t="shared" si="10"/>
        <v>30.117999999999999</v>
      </c>
      <c r="M51" s="88">
        <f t="shared" si="10"/>
        <v>32.683</v>
      </c>
      <c r="N51" s="88">
        <f t="shared" si="10"/>
        <v>41.174000000000007</v>
      </c>
      <c r="O51" s="88">
        <f t="shared" si="10"/>
        <v>41.811</v>
      </c>
      <c r="P51" s="88">
        <f t="shared" si="10"/>
        <v>46.281999999999996</v>
      </c>
      <c r="Q51" s="88">
        <f t="shared" si="10"/>
        <v>50.715999999999994</v>
      </c>
      <c r="R51" s="88">
        <f t="shared" si="10"/>
        <v>48.722000000000001</v>
      </c>
      <c r="S51" s="88">
        <f t="shared" si="10"/>
        <v>33.58</v>
      </c>
      <c r="T51" s="88">
        <f t="shared" si="10"/>
        <v>36.304000000000002</v>
      </c>
      <c r="U51" s="88">
        <f t="shared" si="10"/>
        <v>44.17</v>
      </c>
      <c r="V51" s="88">
        <f t="shared" si="10"/>
        <v>116.25200000000001</v>
      </c>
      <c r="W51" s="88">
        <f t="shared" si="10"/>
        <v>48.792000000000002</v>
      </c>
      <c r="X51" s="88">
        <f t="shared" si="10"/>
        <v>37.976999999999997</v>
      </c>
      <c r="Y51" s="88">
        <f t="shared" si="10"/>
        <v>64.438999999999993</v>
      </c>
      <c r="Z51" s="89" t="str">
        <f t="shared" si="10"/>
        <v/>
      </c>
      <c r="AA51" s="104">
        <f>SUM(B51:Z51)</f>
        <v>1224.7120000000002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57.335000000000001</v>
      </c>
      <c r="C4" s="18">
        <v>46.597000000000001</v>
      </c>
      <c r="D4" s="18">
        <v>45.920999999999992</v>
      </c>
      <c r="E4" s="18">
        <v>35.512</v>
      </c>
      <c r="F4" s="18">
        <v>41.492000000000004</v>
      </c>
      <c r="G4" s="18">
        <v>43.677</v>
      </c>
      <c r="H4" s="18">
        <v>70.063999999999993</v>
      </c>
      <c r="I4" s="18">
        <v>62.681000000000004</v>
      </c>
      <c r="J4" s="18">
        <v>75.719000000000008</v>
      </c>
      <c r="K4" s="18">
        <v>72.704000000000008</v>
      </c>
      <c r="L4" s="18">
        <v>30.118000000000002</v>
      </c>
      <c r="M4" s="18">
        <v>32.683000000000007</v>
      </c>
      <c r="N4" s="18">
        <v>41.173999999999999</v>
      </c>
      <c r="O4" s="18">
        <v>41.810999999999993</v>
      </c>
      <c r="P4" s="18">
        <v>46.282000000000004</v>
      </c>
      <c r="Q4" s="18">
        <v>50.696000000000005</v>
      </c>
      <c r="R4" s="18">
        <v>48.722000000000008</v>
      </c>
      <c r="S4" s="18">
        <v>33.58</v>
      </c>
      <c r="T4" s="18">
        <v>36.304000000000002</v>
      </c>
      <c r="U4" s="18">
        <v>44.17</v>
      </c>
      <c r="V4" s="18">
        <v>116.20599999999999</v>
      </c>
      <c r="W4" s="18">
        <v>48.791999999999994</v>
      </c>
      <c r="X4" s="18">
        <v>37.977000000000004</v>
      </c>
      <c r="Y4" s="18">
        <v>64.439000000000007</v>
      </c>
      <c r="Z4" s="19"/>
      <c r="AA4" s="20">
        <f>SUM(B4:Z4)</f>
        <v>1224.6560000000002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82.81</v>
      </c>
      <c r="D7" s="28">
        <v>83.36</v>
      </c>
      <c r="E7" s="28">
        <v>81.81</v>
      </c>
      <c r="F7" s="28">
        <v>61.22</v>
      </c>
      <c r="G7" s="28">
        <v>80</v>
      </c>
      <c r="H7" s="28">
        <v>95</v>
      </c>
      <c r="I7" s="28">
        <v>101</v>
      </c>
      <c r="J7" s="28">
        <v>101</v>
      </c>
      <c r="K7" s="28">
        <v>96</v>
      </c>
      <c r="L7" s="28">
        <v>90.97</v>
      </c>
      <c r="M7" s="28">
        <v>85</v>
      </c>
      <c r="N7" s="28">
        <v>67.8</v>
      </c>
      <c r="O7" s="28">
        <v>60.9</v>
      </c>
      <c r="P7" s="28">
        <v>66.39</v>
      </c>
      <c r="Q7" s="28">
        <v>76.39</v>
      </c>
      <c r="R7" s="28">
        <v>69.33</v>
      </c>
      <c r="S7" s="28">
        <v>84</v>
      </c>
      <c r="T7" s="28">
        <v>84.17</v>
      </c>
      <c r="U7" s="28">
        <v>111.07</v>
      </c>
      <c r="V7" s="28">
        <v>141.80000000000001</v>
      </c>
      <c r="W7" s="28">
        <v>119.07</v>
      </c>
      <c r="X7" s="28">
        <v>104.29</v>
      </c>
      <c r="Y7" s="28">
        <v>95.9</v>
      </c>
      <c r="Z7" s="29"/>
      <c r="AA7" s="30">
        <f>IF(SUM(B7:Z7)&lt;&gt;0,AVERAGEIF(B7:Z7,"&lt;&gt;"""),"")</f>
        <v>88.711666666666659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1.905</v>
      </c>
      <c r="D14" s="57">
        <v>0.82</v>
      </c>
      <c r="E14" s="57">
        <v>2.3719999999999999</v>
      </c>
      <c r="F14" s="57">
        <v>8.4050000000000011</v>
      </c>
      <c r="G14" s="57">
        <v>6.8649999999999993</v>
      </c>
      <c r="H14" s="57"/>
      <c r="I14" s="57"/>
      <c r="J14" s="57"/>
      <c r="K14" s="57">
        <v>28</v>
      </c>
      <c r="L14" s="57">
        <v>3</v>
      </c>
      <c r="M14" s="57">
        <v>21.117000000000001</v>
      </c>
      <c r="N14" s="57">
        <v>30</v>
      </c>
      <c r="O14" s="57">
        <v>32.869999999999997</v>
      </c>
      <c r="P14" s="57">
        <v>33.396999999999998</v>
      </c>
      <c r="Q14" s="57">
        <v>22.656000000000002</v>
      </c>
      <c r="R14" s="57">
        <v>19.648000000000003</v>
      </c>
      <c r="S14" s="57">
        <v>0.50800000000000001</v>
      </c>
      <c r="T14" s="57">
        <v>5.1459999999999999</v>
      </c>
      <c r="U14" s="57"/>
      <c r="V14" s="57"/>
      <c r="W14" s="57"/>
      <c r="X14" s="57"/>
      <c r="Y14" s="57"/>
      <c r="Z14" s="58"/>
      <c r="AA14" s="59">
        <f t="shared" si="0"/>
        <v>216.709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1.905</v>
      </c>
      <c r="D16" s="62">
        <f t="shared" si="1"/>
        <v>0.82</v>
      </c>
      <c r="E16" s="62">
        <f t="shared" si="1"/>
        <v>2.3719999999999999</v>
      </c>
      <c r="F16" s="62">
        <f t="shared" si="1"/>
        <v>8.4050000000000011</v>
      </c>
      <c r="G16" s="62">
        <f t="shared" si="1"/>
        <v>6.8649999999999993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28</v>
      </c>
      <c r="L16" s="62">
        <f t="shared" si="1"/>
        <v>3</v>
      </c>
      <c r="M16" s="62">
        <f t="shared" si="1"/>
        <v>21.117000000000001</v>
      </c>
      <c r="N16" s="62">
        <f t="shared" si="1"/>
        <v>30</v>
      </c>
      <c r="O16" s="62">
        <f t="shared" si="1"/>
        <v>32.869999999999997</v>
      </c>
      <c r="P16" s="62">
        <f t="shared" si="1"/>
        <v>33.396999999999998</v>
      </c>
      <c r="Q16" s="62">
        <f t="shared" si="1"/>
        <v>22.656000000000002</v>
      </c>
      <c r="R16" s="62">
        <f t="shared" si="1"/>
        <v>19.648000000000003</v>
      </c>
      <c r="S16" s="62">
        <f t="shared" si="1"/>
        <v>0.50800000000000001</v>
      </c>
      <c r="T16" s="62">
        <f t="shared" si="1"/>
        <v>5.1459999999999999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216.709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0.5</v>
      </c>
      <c r="J19" s="72">
        <v>0.75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1.25</v>
      </c>
    </row>
    <row r="20" spans="1:27" ht="24.95" customHeight="1" x14ac:dyDescent="0.2">
      <c r="A20" s="75" t="s">
        <v>15</v>
      </c>
      <c r="B20" s="76">
        <v>6</v>
      </c>
      <c r="C20" s="77">
        <v>0.98599999999999999</v>
      </c>
      <c r="D20" s="77">
        <v>0.96499999999999997</v>
      </c>
      <c r="E20" s="77">
        <v>1.002</v>
      </c>
      <c r="F20" s="77">
        <v>1.2310000000000001</v>
      </c>
      <c r="G20" s="77">
        <v>1.3680000000000001</v>
      </c>
      <c r="H20" s="77">
        <v>12.056000000000001</v>
      </c>
      <c r="I20" s="77">
        <v>23.398</v>
      </c>
      <c r="J20" s="77">
        <v>26.870999999999999</v>
      </c>
      <c r="K20" s="77">
        <v>11</v>
      </c>
      <c r="L20" s="77">
        <v>4.5020000000000007</v>
      </c>
      <c r="M20" s="77">
        <v>2.0539999999999998</v>
      </c>
      <c r="N20" s="77">
        <v>2.0739999999999998</v>
      </c>
      <c r="O20" s="77">
        <v>3.0640000000000001</v>
      </c>
      <c r="P20" s="77">
        <v>2.9279999999999999</v>
      </c>
      <c r="Q20" s="77">
        <v>6.16</v>
      </c>
      <c r="R20" s="77">
        <v>1.714</v>
      </c>
      <c r="S20" s="77">
        <v>1.56</v>
      </c>
      <c r="T20" s="77"/>
      <c r="U20" s="77">
        <v>3</v>
      </c>
      <c r="V20" s="77"/>
      <c r="W20" s="77">
        <v>5</v>
      </c>
      <c r="X20" s="77"/>
      <c r="Y20" s="77"/>
      <c r="Z20" s="78"/>
      <c r="AA20" s="79">
        <f t="shared" si="2"/>
        <v>116.93299999999999</v>
      </c>
    </row>
    <row r="21" spans="1:27" ht="24.95" customHeight="1" x14ac:dyDescent="0.2">
      <c r="A21" s="75" t="s">
        <v>16</v>
      </c>
      <c r="B21" s="80">
        <v>51.335000000000001</v>
      </c>
      <c r="C21" s="81">
        <v>43.705999999999996</v>
      </c>
      <c r="D21" s="81">
        <v>44.135999999999996</v>
      </c>
      <c r="E21" s="81">
        <v>32.137999999999998</v>
      </c>
      <c r="F21" s="81">
        <v>31.855999999999998</v>
      </c>
      <c r="G21" s="81">
        <v>35.444000000000003</v>
      </c>
      <c r="H21" s="81">
        <v>58.008000000000003</v>
      </c>
      <c r="I21" s="81">
        <v>38.783000000000001</v>
      </c>
      <c r="J21" s="81">
        <v>48.098000000000006</v>
      </c>
      <c r="K21" s="81">
        <v>33.704000000000001</v>
      </c>
      <c r="L21" s="81">
        <v>22.616000000000003</v>
      </c>
      <c r="M21" s="81">
        <v>9.5120000000000005</v>
      </c>
      <c r="N21" s="81">
        <v>9.1</v>
      </c>
      <c r="O21" s="81">
        <v>5.8769999999999998</v>
      </c>
      <c r="P21" s="81">
        <v>9.9570000000000007</v>
      </c>
      <c r="Q21" s="81">
        <v>17.78</v>
      </c>
      <c r="R21" s="81">
        <v>27.36</v>
      </c>
      <c r="S21" s="81">
        <v>31.512</v>
      </c>
      <c r="T21" s="81">
        <v>31.157999999999998</v>
      </c>
      <c r="U21" s="81">
        <v>41.17</v>
      </c>
      <c r="V21" s="81">
        <v>5.4059999999999997</v>
      </c>
      <c r="W21" s="81">
        <v>40.991999999999997</v>
      </c>
      <c r="X21" s="81">
        <v>37.977000000000004</v>
      </c>
      <c r="Y21" s="81">
        <v>39.238999999999997</v>
      </c>
      <c r="Z21" s="78"/>
      <c r="AA21" s="79">
        <f t="shared" si="2"/>
        <v>746.86399999999992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57.335000000000001</v>
      </c>
      <c r="C25" s="88">
        <f t="shared" si="3"/>
        <v>44.691999999999993</v>
      </c>
      <c r="D25" s="88">
        <f t="shared" si="3"/>
        <v>45.100999999999999</v>
      </c>
      <c r="E25" s="88">
        <f t="shared" si="3"/>
        <v>33.14</v>
      </c>
      <c r="F25" s="88">
        <f t="shared" si="3"/>
        <v>33.086999999999996</v>
      </c>
      <c r="G25" s="88">
        <f t="shared" si="3"/>
        <v>36.812000000000005</v>
      </c>
      <c r="H25" s="88">
        <f t="shared" si="3"/>
        <v>70.064000000000007</v>
      </c>
      <c r="I25" s="88">
        <f t="shared" si="3"/>
        <v>62.680999999999997</v>
      </c>
      <c r="J25" s="88">
        <f t="shared" si="3"/>
        <v>75.719000000000008</v>
      </c>
      <c r="K25" s="88">
        <f t="shared" si="3"/>
        <v>44.704000000000001</v>
      </c>
      <c r="L25" s="88">
        <f t="shared" si="3"/>
        <v>27.118000000000002</v>
      </c>
      <c r="M25" s="88">
        <f t="shared" si="3"/>
        <v>11.566000000000001</v>
      </c>
      <c r="N25" s="88">
        <f t="shared" si="3"/>
        <v>11.173999999999999</v>
      </c>
      <c r="O25" s="88">
        <f t="shared" si="3"/>
        <v>8.9409999999999989</v>
      </c>
      <c r="P25" s="88">
        <f t="shared" si="3"/>
        <v>12.885000000000002</v>
      </c>
      <c r="Q25" s="88">
        <f t="shared" si="3"/>
        <v>23.94</v>
      </c>
      <c r="R25" s="88">
        <f t="shared" si="3"/>
        <v>29.073999999999998</v>
      </c>
      <c r="S25" s="88">
        <f t="shared" si="3"/>
        <v>33.072000000000003</v>
      </c>
      <c r="T25" s="88">
        <f t="shared" si="3"/>
        <v>31.157999999999998</v>
      </c>
      <c r="U25" s="88">
        <f t="shared" si="3"/>
        <v>44.17</v>
      </c>
      <c r="V25" s="88">
        <f t="shared" si="3"/>
        <v>5.4059999999999997</v>
      </c>
      <c r="W25" s="88">
        <f t="shared" si="3"/>
        <v>45.991999999999997</v>
      </c>
      <c r="X25" s="88">
        <f t="shared" si="3"/>
        <v>37.977000000000004</v>
      </c>
      <c r="Y25" s="88">
        <f t="shared" si="3"/>
        <v>39.238999999999997</v>
      </c>
      <c r="Z25" s="89">
        <f t="shared" si="3"/>
        <v>0</v>
      </c>
      <c r="AA25" s="90">
        <f t="shared" si="3"/>
        <v>865.04699999999991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57.335000000000001</v>
      </c>
      <c r="C29" s="77">
        <v>46.597000000000001</v>
      </c>
      <c r="D29" s="77">
        <v>45.920999999999999</v>
      </c>
      <c r="E29" s="77">
        <v>35.512</v>
      </c>
      <c r="F29" s="77">
        <v>41.491999999999997</v>
      </c>
      <c r="G29" s="77">
        <v>43.677</v>
      </c>
      <c r="H29" s="77">
        <v>70.063999999999993</v>
      </c>
      <c r="I29" s="77">
        <v>62.680999999999997</v>
      </c>
      <c r="J29" s="77">
        <v>75.718999999999994</v>
      </c>
      <c r="K29" s="77">
        <v>72.703999999999994</v>
      </c>
      <c r="L29" s="77">
        <v>30.117999999999999</v>
      </c>
      <c r="M29" s="77">
        <v>32.683</v>
      </c>
      <c r="N29" s="77">
        <v>41.173999999999999</v>
      </c>
      <c r="O29" s="77">
        <v>41.811</v>
      </c>
      <c r="P29" s="77">
        <v>46.281999999999996</v>
      </c>
      <c r="Q29" s="77">
        <v>46.595999999999997</v>
      </c>
      <c r="R29" s="77">
        <v>48.722000000000001</v>
      </c>
      <c r="S29" s="77">
        <v>33.58</v>
      </c>
      <c r="T29" s="77">
        <v>36.304000000000002</v>
      </c>
      <c r="U29" s="77">
        <v>44.17</v>
      </c>
      <c r="V29" s="77">
        <v>5.4059999999999997</v>
      </c>
      <c r="W29" s="77">
        <v>45.991999999999997</v>
      </c>
      <c r="X29" s="77">
        <v>37.976999999999997</v>
      </c>
      <c r="Y29" s="77">
        <v>39.238999999999997</v>
      </c>
      <c r="Z29" s="78"/>
      <c r="AA29" s="79">
        <f>SUM(B29:Z29)</f>
        <v>1081.7559999999999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57.335000000000001</v>
      </c>
      <c r="C31" s="62">
        <f t="shared" si="4"/>
        <v>46.597000000000001</v>
      </c>
      <c r="D31" s="62">
        <f t="shared" si="4"/>
        <v>45.920999999999999</v>
      </c>
      <c r="E31" s="62">
        <f t="shared" si="4"/>
        <v>35.512</v>
      </c>
      <c r="F31" s="62">
        <f t="shared" si="4"/>
        <v>41.491999999999997</v>
      </c>
      <c r="G31" s="62">
        <f t="shared" si="4"/>
        <v>43.677</v>
      </c>
      <c r="H31" s="62">
        <f t="shared" si="4"/>
        <v>70.063999999999993</v>
      </c>
      <c r="I31" s="62">
        <f t="shared" si="4"/>
        <v>62.680999999999997</v>
      </c>
      <c r="J31" s="62">
        <f t="shared" si="4"/>
        <v>75.718999999999994</v>
      </c>
      <c r="K31" s="62">
        <f t="shared" si="4"/>
        <v>72.703999999999994</v>
      </c>
      <c r="L31" s="62">
        <f t="shared" si="4"/>
        <v>30.117999999999999</v>
      </c>
      <c r="M31" s="62">
        <f t="shared" si="4"/>
        <v>32.683</v>
      </c>
      <c r="N31" s="62">
        <f t="shared" si="4"/>
        <v>41.173999999999999</v>
      </c>
      <c r="O31" s="62">
        <f t="shared" si="4"/>
        <v>41.811</v>
      </c>
      <c r="P31" s="62">
        <f t="shared" si="4"/>
        <v>46.281999999999996</v>
      </c>
      <c r="Q31" s="62">
        <f t="shared" si="4"/>
        <v>46.595999999999997</v>
      </c>
      <c r="R31" s="62">
        <f t="shared" si="4"/>
        <v>48.722000000000001</v>
      </c>
      <c r="S31" s="62">
        <f t="shared" si="4"/>
        <v>33.58</v>
      </c>
      <c r="T31" s="62">
        <f t="shared" si="4"/>
        <v>36.304000000000002</v>
      </c>
      <c r="U31" s="62">
        <f t="shared" si="4"/>
        <v>44.17</v>
      </c>
      <c r="V31" s="62">
        <f t="shared" si="4"/>
        <v>5.4059999999999997</v>
      </c>
      <c r="W31" s="62">
        <f t="shared" si="4"/>
        <v>45.991999999999997</v>
      </c>
      <c r="X31" s="62">
        <f t="shared" si="4"/>
        <v>37.976999999999997</v>
      </c>
      <c r="Y31" s="62">
        <f t="shared" si="4"/>
        <v>39.238999999999997</v>
      </c>
      <c r="Z31" s="63">
        <f t="shared" si="4"/>
        <v>0</v>
      </c>
      <c r="AA31" s="64">
        <f t="shared" si="4"/>
        <v>1081.7559999999999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4.0999999999999996</v>
      </c>
      <c r="R38" s="99"/>
      <c r="S38" s="99"/>
      <c r="T38" s="99"/>
      <c r="U38" s="99"/>
      <c r="V38" s="99">
        <v>110.8</v>
      </c>
      <c r="W38" s="99">
        <v>2.8</v>
      </c>
      <c r="X38" s="99"/>
      <c r="Y38" s="99">
        <v>25.2</v>
      </c>
      <c r="Z38" s="100"/>
      <c r="AA38" s="79">
        <f t="shared" si="5"/>
        <v>142.89999999999998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4.0999999999999996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110.8</v>
      </c>
      <c r="W39" s="88">
        <f t="shared" si="6"/>
        <v>2.8</v>
      </c>
      <c r="X39" s="88">
        <f t="shared" si="6"/>
        <v>0</v>
      </c>
      <c r="Y39" s="88">
        <f t="shared" si="6"/>
        <v>25.2</v>
      </c>
      <c r="Z39" s="89">
        <f t="shared" si="6"/>
        <v>0</v>
      </c>
      <c r="AA39" s="90">
        <f t="shared" si="5"/>
        <v>142.89999999999998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4.0999999999999996</v>
      </c>
      <c r="R46" s="99"/>
      <c r="S46" s="99"/>
      <c r="T46" s="99"/>
      <c r="U46" s="99"/>
      <c r="V46" s="99">
        <v>110.8</v>
      </c>
      <c r="W46" s="99">
        <v>2.8</v>
      </c>
      <c r="X46" s="99"/>
      <c r="Y46" s="99">
        <v>25.2</v>
      </c>
      <c r="Z46" s="100"/>
      <c r="AA46" s="79">
        <f t="shared" si="7"/>
        <v>142.89999999999998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4.0999999999999996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110.8</v>
      </c>
      <c r="W48" s="88">
        <f t="shared" si="8"/>
        <v>2.8</v>
      </c>
      <c r="X48" s="88">
        <f t="shared" si="8"/>
        <v>0</v>
      </c>
      <c r="Y48" s="88">
        <f t="shared" si="8"/>
        <v>25.2</v>
      </c>
      <c r="Z48" s="89">
        <f t="shared" si="8"/>
        <v>0</v>
      </c>
      <c r="AA48" s="90">
        <f t="shared" si="7"/>
        <v>142.89999999999998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57.335000000000001</v>
      </c>
      <c r="C51" s="88">
        <f t="shared" si="10"/>
        <v>46.596999999999994</v>
      </c>
      <c r="D51" s="88">
        <f t="shared" si="10"/>
        <v>45.920999999999999</v>
      </c>
      <c r="E51" s="88">
        <f t="shared" si="10"/>
        <v>35.512</v>
      </c>
      <c r="F51" s="88">
        <f t="shared" si="10"/>
        <v>41.491999999999997</v>
      </c>
      <c r="G51" s="88">
        <f t="shared" si="10"/>
        <v>43.677000000000007</v>
      </c>
      <c r="H51" s="88">
        <f t="shared" si="10"/>
        <v>70.064000000000007</v>
      </c>
      <c r="I51" s="88">
        <f t="shared" si="10"/>
        <v>62.680999999999997</v>
      </c>
      <c r="J51" s="88">
        <f t="shared" si="10"/>
        <v>75.719000000000008</v>
      </c>
      <c r="K51" s="88">
        <f t="shared" si="10"/>
        <v>72.704000000000008</v>
      </c>
      <c r="L51" s="88">
        <f t="shared" si="10"/>
        <v>30.118000000000002</v>
      </c>
      <c r="M51" s="88">
        <f t="shared" si="10"/>
        <v>32.683</v>
      </c>
      <c r="N51" s="88">
        <f t="shared" si="10"/>
        <v>41.173999999999999</v>
      </c>
      <c r="O51" s="88">
        <f t="shared" si="10"/>
        <v>41.810999999999993</v>
      </c>
      <c r="P51" s="88">
        <f t="shared" si="10"/>
        <v>46.281999999999996</v>
      </c>
      <c r="Q51" s="88">
        <f t="shared" si="10"/>
        <v>50.696000000000005</v>
      </c>
      <c r="R51" s="88">
        <f t="shared" si="10"/>
        <v>48.722000000000001</v>
      </c>
      <c r="S51" s="88">
        <f t="shared" si="10"/>
        <v>33.580000000000005</v>
      </c>
      <c r="T51" s="88">
        <f t="shared" si="10"/>
        <v>36.303999999999995</v>
      </c>
      <c r="U51" s="88">
        <f t="shared" si="10"/>
        <v>44.17</v>
      </c>
      <c r="V51" s="88">
        <f t="shared" si="10"/>
        <v>116.206</v>
      </c>
      <c r="W51" s="88">
        <f t="shared" si="10"/>
        <v>48.791999999999994</v>
      </c>
      <c r="X51" s="88">
        <f t="shared" si="10"/>
        <v>37.977000000000004</v>
      </c>
      <c r="Y51" s="88">
        <f t="shared" si="10"/>
        <v>64.438999999999993</v>
      </c>
      <c r="Z51" s="89">
        <f t="shared" si="10"/>
        <v>0</v>
      </c>
      <c r="AA51" s="104">
        <f>SUM(B51:Z51)</f>
        <v>1224.6560000000002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-41.9</v>
      </c>
      <c r="L4" s="18"/>
      <c r="M4" s="18"/>
      <c r="N4" s="18"/>
      <c r="O4" s="18"/>
      <c r="P4" s="18"/>
      <c r="Q4" s="18">
        <v>4.0999999999999996</v>
      </c>
      <c r="R4" s="18"/>
      <c r="S4" s="18"/>
      <c r="T4" s="18"/>
      <c r="U4" s="18"/>
      <c r="V4" s="18">
        <v>110.8</v>
      </c>
      <c r="W4" s="18">
        <v>2.8</v>
      </c>
      <c r="X4" s="18"/>
      <c r="Y4" s="18">
        <v>25.2</v>
      </c>
      <c r="Z4" s="19"/>
      <c r="AA4" s="111">
        <f>SUM(B4:Z4)</f>
        <v>101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89.8</v>
      </c>
      <c r="C7" s="117">
        <v>82.81</v>
      </c>
      <c r="D7" s="117">
        <v>83.36</v>
      </c>
      <c r="E7" s="117">
        <v>81.81</v>
      </c>
      <c r="F7" s="117">
        <v>61.22</v>
      </c>
      <c r="G7" s="117">
        <v>80</v>
      </c>
      <c r="H7" s="117">
        <v>95</v>
      </c>
      <c r="I7" s="117">
        <v>101</v>
      </c>
      <c r="J7" s="117">
        <v>101</v>
      </c>
      <c r="K7" s="117">
        <v>96</v>
      </c>
      <c r="L7" s="117">
        <v>90.97</v>
      </c>
      <c r="M7" s="117">
        <v>85</v>
      </c>
      <c r="N7" s="117">
        <v>67.8</v>
      </c>
      <c r="O7" s="117">
        <v>60.9</v>
      </c>
      <c r="P7" s="117">
        <v>66.39</v>
      </c>
      <c r="Q7" s="117">
        <v>76.39</v>
      </c>
      <c r="R7" s="117">
        <v>69.33</v>
      </c>
      <c r="S7" s="117">
        <v>84</v>
      </c>
      <c r="T7" s="117">
        <v>84.17</v>
      </c>
      <c r="U7" s="117">
        <v>111.07</v>
      </c>
      <c r="V7" s="117">
        <v>141.80000000000001</v>
      </c>
      <c r="W7" s="117">
        <v>119.07</v>
      </c>
      <c r="X7" s="117">
        <v>104.29</v>
      </c>
      <c r="Y7" s="117">
        <v>95.9</v>
      </c>
      <c r="Z7" s="118"/>
      <c r="AA7" s="119">
        <f>IF(SUM(B7:Z7)&lt;&gt;0,AVERAGEIF(B7:Z7,"&lt;&gt;"""),"")</f>
        <v>88.711666666666659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41.9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41.9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41.9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4.0999999999999996</v>
      </c>
      <c r="R23" s="133"/>
      <c r="S23" s="133"/>
      <c r="T23" s="133"/>
      <c r="U23" s="133"/>
      <c r="V23" s="133">
        <v>110.8</v>
      </c>
      <c r="W23" s="133">
        <v>2.8</v>
      </c>
      <c r="X23" s="133"/>
      <c r="Y23" s="133">
        <v>25.2</v>
      </c>
      <c r="Z23" s="131"/>
      <c r="AA23" s="132">
        <f t="shared" si="2"/>
        <v>142.89999999999998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4.0999999999999996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110.8</v>
      </c>
      <c r="W24" s="135">
        <f t="shared" si="3"/>
        <v>2.8</v>
      </c>
      <c r="X24" s="135">
        <f t="shared" si="3"/>
        <v>0</v>
      </c>
      <c r="Y24" s="135">
        <f t="shared" si="3"/>
        <v>25.2</v>
      </c>
      <c r="Z24" s="136" t="str">
        <f t="shared" si="3"/>
        <v/>
      </c>
      <c r="AA24" s="90">
        <f t="shared" si="2"/>
        <v>142.89999999999998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2023-08-08T13:18:04Z</dcterms:created>
  <dcterms:modified xsi:type="dcterms:W3CDTF">2023-08-08T13:18:05Z</dcterms:modified>
</cp:coreProperties>
</file>