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<sst xmlns="http://schemas.openxmlformats.org/spreadsheetml/2006/main" count="117" uniqueCount="53">
  <si>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07/08/2023 16:20:21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</si>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</sst>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5D-49FC-B340-AE0D70FE902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5D-49FC-B340-AE0D70FE902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162.738</c:v>
                </c:pt>
                <c:pt idx="1">
                  <c:v>179.41200000000001</c:v>
                </c:pt>
                <c:pt idx="2">
                  <c:v>166.40800000000002</c:v>
                </c:pt>
                <c:pt idx="3">
                  <c:v>70.52</c:v>
                </c:pt>
                <c:pt idx="4">
                  <c:v>128.19</c:v>
                </c:pt>
                <c:pt idx="5">
                  <c:v>117.54400000000001</c:v>
                </c:pt>
                <c:pt idx="6">
                  <c:v>94.790999999999997</c:v>
                </c:pt>
                <c:pt idx="16">
                  <c:v>47.860999999999997</c:v>
                </c:pt>
                <c:pt idx="18">
                  <c:v>50</c:v>
                </c:pt>
                <c:pt idx="19">
                  <c:v>60.402000000000001</c:v>
                </c:pt>
                <c:pt idx="20">
                  <c:v>100</c:v>
                </c:pt>
                <c:pt idx="21">
                  <c:v>18.478999999999999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5D-49FC-B340-AE0D70FE902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5D-49FC-B340-AE0D70FE902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1.6890000000000001</c:v>
                </c:pt>
                <c:pt idx="1">
                  <c:v>9.57</c:v>
                </c:pt>
                <c:pt idx="2">
                  <c:v>8.870000000000001</c:v>
                </c:pt>
                <c:pt idx="3">
                  <c:v>2.8180000000000005</c:v>
                </c:pt>
                <c:pt idx="4">
                  <c:v>6.8289999999999997</c:v>
                </c:pt>
                <c:pt idx="5">
                  <c:v>9.1639999999999997</c:v>
                </c:pt>
                <c:pt idx="6">
                  <c:v>16.523999999999997</c:v>
                </c:pt>
                <c:pt idx="7">
                  <c:v>22.638999999999999</c:v>
                </c:pt>
                <c:pt idx="8">
                  <c:v>30.693999999999999</c:v>
                </c:pt>
                <c:pt idx="9">
                  <c:v>46.208999999999989</c:v>
                </c:pt>
                <c:pt idx="10">
                  <c:v>49.353999999999999</c:v>
                </c:pt>
                <c:pt idx="11">
                  <c:v>35.149000000000001</c:v>
                </c:pt>
                <c:pt idx="12">
                  <c:v>67.551999999999992</c:v>
                </c:pt>
                <c:pt idx="13">
                  <c:v>64.305999999999997</c:v>
                </c:pt>
                <c:pt idx="14">
                  <c:v>62.581999999999994</c:v>
                </c:pt>
                <c:pt idx="15">
                  <c:v>61.436</c:v>
                </c:pt>
                <c:pt idx="16">
                  <c:v>53.992999999999995</c:v>
                </c:pt>
                <c:pt idx="17">
                  <c:v>14.811999999999999</c:v>
                </c:pt>
                <c:pt idx="18">
                  <c:v>45.724999999999994</c:v>
                </c:pt>
                <c:pt idx="19">
                  <c:v>31.402000000000001</c:v>
                </c:pt>
                <c:pt idx="20">
                  <c:v>34.61</c:v>
                </c:pt>
                <c:pt idx="21">
                  <c:v>29.265000000000001</c:v>
                </c:pt>
                <c:pt idx="22">
                  <c:v>17.619999999999997</c:v>
                </c:pt>
                <c:pt idx="23">
                  <c:v>14.75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5D-49FC-B340-AE0D70FE902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5D-49FC-B340-AE0D70FE902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5D-49FC-B340-AE0D70FE9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228.86299999999997</c:v>
                </c:pt>
                <c:pt idx="1">
                  <c:v>217.11099999999999</c:v>
                </c:pt>
                <c:pt idx="2">
                  <c:v>204.19699999999997</c:v>
                </c:pt>
                <c:pt idx="3">
                  <c:v>97.103999999999985</c:v>
                </c:pt>
                <c:pt idx="4">
                  <c:v>155.13</c:v>
                </c:pt>
                <c:pt idx="5">
                  <c:v>140.96099999999998</c:v>
                </c:pt>
                <c:pt idx="6">
                  <c:v>123.506</c:v>
                </c:pt>
                <c:pt idx="7">
                  <c:v>32.134999999999998</c:v>
                </c:pt>
                <c:pt idx="8">
                  <c:v>39.728999999999999</c:v>
                </c:pt>
                <c:pt idx="9">
                  <c:v>61.304000000000002</c:v>
                </c:pt>
                <c:pt idx="10">
                  <c:v>70.024000000000001</c:v>
                </c:pt>
                <c:pt idx="11">
                  <c:v>43.132999999999996</c:v>
                </c:pt>
                <c:pt idx="12">
                  <c:v>97.173000000000002</c:v>
                </c:pt>
                <c:pt idx="13">
                  <c:v>101.41000000000001</c:v>
                </c:pt>
                <c:pt idx="14">
                  <c:v>95.837999999999994</c:v>
                </c:pt>
                <c:pt idx="15">
                  <c:v>94.147000000000006</c:v>
                </c:pt>
                <c:pt idx="16">
                  <c:v>145.983</c:v>
                </c:pt>
                <c:pt idx="17">
                  <c:v>46.378999999999998</c:v>
                </c:pt>
                <c:pt idx="18">
                  <c:v>219.39800000000002</c:v>
                </c:pt>
                <c:pt idx="19">
                  <c:v>213.31699999999998</c:v>
                </c:pt>
                <c:pt idx="20">
                  <c:v>227.928</c:v>
                </c:pt>
                <c:pt idx="21">
                  <c:v>163.05799999999999</c:v>
                </c:pt>
                <c:pt idx="22">
                  <c:v>34.443999999999996</c:v>
                </c:pt>
                <c:pt idx="23">
                  <c:v>32.054000000000002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5D-49FC-B340-AE0D70FE9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98.66</c:v>
                </c:pt>
                <c:pt idx="1">
                  <c:v>95.12</c:v>
                </c:pt>
                <c:pt idx="2">
                  <c:v>94.94</c:v>
                </c:pt>
                <c:pt idx="3">
                  <c:v>94.86</c:v>
                </c:pt>
                <c:pt idx="4">
                  <c:v>94.83</c:v>
                </c:pt>
                <c:pt idx="5">
                  <c:v>97</c:v>
                </c:pt>
                <c:pt idx="6">
                  <c:v>100</c:v>
                </c:pt>
                <c:pt idx="7">
                  <c:v>96.21</c:v>
                </c:pt>
                <c:pt idx="8">
                  <c:v>99.23</c:v>
                </c:pt>
                <c:pt idx="9">
                  <c:v>88.74</c:v>
                </c:pt>
                <c:pt idx="10">
                  <c:v>90</c:v>
                </c:pt>
                <c:pt idx="11">
                  <c:v>54.09</c:v>
                </c:pt>
                <c:pt idx="12">
                  <c:v>58</c:v>
                </c:pt>
                <c:pt idx="13">
                  <c:v>50.69</c:v>
                </c:pt>
                <c:pt idx="14">
                  <c:v>55.51</c:v>
                </c:pt>
                <c:pt idx="15">
                  <c:v>62</c:v>
                </c:pt>
                <c:pt idx="16">
                  <c:v>80</c:v>
                </c:pt>
                <c:pt idx="17">
                  <c:v>74.58</c:v>
                </c:pt>
                <c:pt idx="18">
                  <c:v>97</c:v>
                </c:pt>
                <c:pt idx="19">
                  <c:v>100.21</c:v>
                </c:pt>
                <c:pt idx="20">
                  <c:v>140</c:v>
                </c:pt>
                <c:pt idx="21">
                  <c:v>101.92</c:v>
                </c:pt>
                <c:pt idx="22">
                  <c:v>82.69</c:v>
                </c:pt>
                <c:pt idx="23">
                  <c:v>84.63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5D-49FC-B340-AE0D70FE9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228.82599999999999</v>
      </c>
      <c r="C4" s="18">
        <v>217.143</v>
      </c>
      <c r="D4" s="18">
        <v>204.17400000000001</v>
      </c>
      <c r="E4" s="18">
        <v>97.13600000000001</v>
      </c>
      <c r="F4" s="18">
        <v>155.15799999999999</v>
      </c>
      <c r="G4" s="18">
        <v>140.97700000000003</v>
      </c>
      <c r="H4" s="18">
        <v>123.53699999999999</v>
      </c>
      <c r="I4" s="18">
        <v>32.134999999999998</v>
      </c>
      <c r="J4" s="18">
        <v>39.777999999999992</v>
      </c>
      <c r="K4" s="18">
        <v>61.261999999999993</v>
      </c>
      <c r="L4" s="18">
        <v>70.003</v>
      </c>
      <c r="M4" s="18">
        <v>43.133000000000003</v>
      </c>
      <c r="N4" s="18">
        <v>97.194000000000003</v>
      </c>
      <c r="O4" s="18">
        <v>101.378</v>
      </c>
      <c r="P4" s="18">
        <v>95.796000000000006</v>
      </c>
      <c r="Q4" s="18">
        <v>94.143000000000001</v>
      </c>
      <c r="R4" s="18">
        <v>145.98300000000003</v>
      </c>
      <c r="S4" s="18">
        <v>46.378999999999998</v>
      </c>
      <c r="T4" s="18">
        <v>219.40099999999998</v>
      </c>
      <c r="U4" s="18">
        <v>213.33099999999999</v>
      </c>
      <c r="V4" s="18">
        <v>227.917</v>
      </c>
      <c r="W4" s="18">
        <v>163.05799999999999</v>
      </c>
      <c r="X4" s="18">
        <v>34.444000000000003</v>
      </c>
      <c r="Y4" s="18">
        <v>32.054000000000002</v>
      </c>
      <c r="Z4" s="19"/>
      <c r="AA4" s="20">
        <f>SUM(B4:Z4)</f>
        <v>2884.3399999999997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98.66</v>
      </c>
      <c r="C7" s="28">
        <v>95.12</v>
      </c>
      <c r="D7" s="28">
        <v>94.94</v>
      </c>
      <c r="E7" s="28">
        <v>94.86</v>
      </c>
      <c r="F7" s="28">
        <v>94.83</v>
      </c>
      <c r="G7" s="28">
        <v>97</v>
      </c>
      <c r="H7" s="28">
        <v>100</v>
      </c>
      <c r="I7" s="28">
        <v>96.21</v>
      </c>
      <c r="J7" s="28">
        <v>99.23</v>
      </c>
      <c r="K7" s="28">
        <v>88.74</v>
      </c>
      <c r="L7" s="28">
        <v>90</v>
      </c>
      <c r="M7" s="28">
        <v>54.09</v>
      </c>
      <c r="N7" s="28">
        <v>58</v>
      </c>
      <c r="O7" s="28">
        <v>50.69</v>
      </c>
      <c r="P7" s="28">
        <v>55.51</v>
      </c>
      <c r="Q7" s="28">
        <v>62</v>
      </c>
      <c r="R7" s="28">
        <v>80</v>
      </c>
      <c r="S7" s="28">
        <v>74.58</v>
      </c>
      <c r="T7" s="28">
        <v>97</v>
      </c>
      <c r="U7" s="28">
        <v>100.21</v>
      </c>
      <c r="V7" s="28">
        <v>140</v>
      </c>
      <c r="W7" s="28">
        <v>101.92</v>
      </c>
      <c r="X7" s="28">
        <v>82.69</v>
      </c>
      <c r="Y7" s="28">
        <v>84.63</v>
      </c>
      <c r="Z7" s="29"/>
      <c r="AA7" s="30">
        <f>IF(SUM(B7:Z7)&lt;&gt;0,AVERAGEIF(B7:Z7,"&lt;&gt;"""),"")</f>
        <v>87.121250000000018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162.738</v>
      </c>
      <c r="C12" s="52">
        <v>179.41200000000001</v>
      </c>
      <c r="D12" s="52">
        <v>166.40800000000002</v>
      </c>
      <c r="E12" s="52">
        <v>70.52</v>
      </c>
      <c r="F12" s="52">
        <v>128.19</v>
      </c>
      <c r="G12" s="52">
        <v>117.54400000000001</v>
      </c>
      <c r="H12" s="52">
        <v>94.790999999999997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47.860999999999997</v>
      </c>
      <c r="S12" s="52"/>
      <c r="T12" s="52">
        <v>50</v>
      </c>
      <c r="U12" s="52">
        <v>60.402000000000001</v>
      </c>
      <c r="V12" s="52">
        <v>100</v>
      </c>
      <c r="W12" s="52">
        <v>18.478999999999999</v>
      </c>
      <c r="X12" s="52"/>
      <c r="Y12" s="52"/>
      <c r="Z12" s="53"/>
      <c r="AA12" s="54">
        <f t="shared" si="0"/>
        <v>1196.345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1.6890000000000001</v>
      </c>
      <c r="C14" s="57">
        <v>9.57</v>
      </c>
      <c r="D14" s="57">
        <v>8.870000000000001</v>
      </c>
      <c r="E14" s="57">
        <v>2.8180000000000005</v>
      </c>
      <c r="F14" s="57">
        <v>6.8289999999999997</v>
      </c>
      <c r="G14" s="57">
        <v>9.1639999999999997</v>
      </c>
      <c r="H14" s="57">
        <v>16.523999999999997</v>
      </c>
      <c r="I14" s="57">
        <v>22.638999999999999</v>
      </c>
      <c r="J14" s="57">
        <v>30.693999999999999</v>
      </c>
      <c r="K14" s="57">
        <v>46.208999999999989</v>
      </c>
      <c r="L14" s="57">
        <v>49.353999999999999</v>
      </c>
      <c r="M14" s="57">
        <v>35.149000000000001</v>
      </c>
      <c r="N14" s="57">
        <v>67.551999999999992</v>
      </c>
      <c r="O14" s="57">
        <v>64.305999999999997</v>
      </c>
      <c r="P14" s="57">
        <v>62.581999999999994</v>
      </c>
      <c r="Q14" s="57">
        <v>61.436</v>
      </c>
      <c r="R14" s="57">
        <v>53.992999999999995</v>
      </c>
      <c r="S14" s="57">
        <v>14.811999999999999</v>
      </c>
      <c r="T14" s="57">
        <v>45.724999999999994</v>
      </c>
      <c r="U14" s="57">
        <v>31.402000000000001</v>
      </c>
      <c r="V14" s="57">
        <v>34.61</v>
      </c>
      <c r="W14" s="57">
        <v>29.265000000000001</v>
      </c>
      <c r="X14" s="57">
        <v>17.619999999999997</v>
      </c>
      <c r="Y14" s="57">
        <v>14.75</v>
      </c>
      <c r="Z14" s="58"/>
      <c r="AA14" s="59">
        <f t="shared" si="0"/>
        <v>737.56200000000001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164.42699999999999</v>
      </c>
      <c r="C16" s="62">
        <f t="shared" ref="C16:Z16" si="1">IF(LEN(C$2)&gt;0,SUM(C10:C15),"")</f>
        <v>188.982</v>
      </c>
      <c r="D16" s="62">
        <f t="shared" si="1"/>
        <v>175.27800000000002</v>
      </c>
      <c r="E16" s="62">
        <f t="shared" si="1"/>
        <v>73.337999999999994</v>
      </c>
      <c r="F16" s="62">
        <f t="shared" si="1"/>
        <v>135.01900000000001</v>
      </c>
      <c r="G16" s="62">
        <f t="shared" si="1"/>
        <v>126.70800000000001</v>
      </c>
      <c r="H16" s="62">
        <f t="shared" si="1"/>
        <v>111.315</v>
      </c>
      <c r="I16" s="62">
        <f t="shared" si="1"/>
        <v>22.638999999999999</v>
      </c>
      <c r="J16" s="62">
        <f t="shared" si="1"/>
        <v>30.693999999999999</v>
      </c>
      <c r="K16" s="62">
        <f t="shared" si="1"/>
        <v>46.208999999999989</v>
      </c>
      <c r="L16" s="62">
        <f t="shared" si="1"/>
        <v>49.353999999999999</v>
      </c>
      <c r="M16" s="62">
        <f t="shared" si="1"/>
        <v>35.149000000000001</v>
      </c>
      <c r="N16" s="62">
        <f t="shared" si="1"/>
        <v>67.551999999999992</v>
      </c>
      <c r="O16" s="62">
        <f t="shared" si="1"/>
        <v>64.305999999999997</v>
      </c>
      <c r="P16" s="62">
        <f t="shared" si="1"/>
        <v>62.581999999999994</v>
      </c>
      <c r="Q16" s="62">
        <f t="shared" si="1"/>
        <v>61.436</v>
      </c>
      <c r="R16" s="62">
        <f t="shared" si="1"/>
        <v>101.85399999999998</v>
      </c>
      <c r="S16" s="62">
        <f t="shared" si="1"/>
        <v>14.811999999999999</v>
      </c>
      <c r="T16" s="62">
        <f t="shared" si="1"/>
        <v>95.724999999999994</v>
      </c>
      <c r="U16" s="62">
        <f t="shared" si="1"/>
        <v>91.804000000000002</v>
      </c>
      <c r="V16" s="62">
        <f t="shared" si="1"/>
        <v>134.61000000000001</v>
      </c>
      <c r="W16" s="62">
        <f t="shared" si="1"/>
        <v>47.744</v>
      </c>
      <c r="X16" s="62">
        <f t="shared" si="1"/>
        <v>17.619999999999997</v>
      </c>
      <c r="Y16" s="62">
        <f t="shared" si="1"/>
        <v>14.75</v>
      </c>
      <c r="Z16" s="63" t="str">
        <f t="shared" si="1"/>
        <v/>
      </c>
      <c r="AA16" s="64">
        <f>SUM(AA10:AA15)</f>
        <v>1933.9070000000002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24.62</v>
      </c>
      <c r="C20" s="77">
        <v>3.4119999999999999</v>
      </c>
      <c r="D20" s="77">
        <v>8.7059999999999995</v>
      </c>
      <c r="E20" s="77">
        <v>3.4279999999999999</v>
      </c>
      <c r="F20" s="77">
        <v>3.8969999999999998</v>
      </c>
      <c r="G20" s="77">
        <v>6.2949999999999999</v>
      </c>
      <c r="H20" s="77">
        <v>5.8070000000000004</v>
      </c>
      <c r="I20" s="77"/>
      <c r="J20" s="77">
        <v>0.96399999999999997</v>
      </c>
      <c r="K20" s="77">
        <v>1.6040000000000001</v>
      </c>
      <c r="L20" s="77">
        <v>2.391</v>
      </c>
      <c r="M20" s="77"/>
      <c r="N20" s="77">
        <v>4.25</v>
      </c>
      <c r="O20" s="77">
        <v>4.6619999999999999</v>
      </c>
      <c r="P20" s="77">
        <v>4.0750000000000002</v>
      </c>
      <c r="Q20" s="77">
        <v>4.8789999999999996</v>
      </c>
      <c r="R20" s="77">
        <v>4.806</v>
      </c>
      <c r="S20" s="77">
        <v>2.8029999999999999</v>
      </c>
      <c r="T20" s="77">
        <v>81.049000000000007</v>
      </c>
      <c r="U20" s="77">
        <v>83.960999999999999</v>
      </c>
      <c r="V20" s="77">
        <v>73.361999999999995</v>
      </c>
      <c r="W20" s="77">
        <v>98.497</v>
      </c>
      <c r="X20" s="77">
        <v>1.204</v>
      </c>
      <c r="Y20" s="77">
        <v>3.569</v>
      </c>
      <c r="Z20" s="78"/>
      <c r="AA20" s="79">
        <f t="shared" si="2"/>
        <v>428.24100000000004</v>
      </c>
    </row>
    <row r="21" spans="1:27" ht="24.95" customHeight="1" x14ac:dyDescent="0.2">
      <c r="A21" s="75" t="s">
        <v>16</v>
      </c>
      <c r="B21" s="80">
        <v>39.778999999999996</v>
      </c>
      <c r="C21" s="81">
        <v>24.748999999999999</v>
      </c>
      <c r="D21" s="81">
        <v>20.189999999999998</v>
      </c>
      <c r="E21" s="81">
        <v>20.369999999999997</v>
      </c>
      <c r="F21" s="81">
        <v>16.242000000000001</v>
      </c>
      <c r="G21" s="81">
        <v>7.9740000000000002</v>
      </c>
      <c r="H21" s="81">
        <v>6.415</v>
      </c>
      <c r="I21" s="81">
        <v>9.4960000000000004</v>
      </c>
      <c r="J21" s="81">
        <v>8.120000000000001</v>
      </c>
      <c r="K21" s="81">
        <v>13.449</v>
      </c>
      <c r="L21" s="81">
        <v>18.257999999999999</v>
      </c>
      <c r="M21" s="81">
        <v>7.984</v>
      </c>
      <c r="N21" s="81">
        <v>25.392000000000003</v>
      </c>
      <c r="O21" s="81">
        <v>32.409999999999997</v>
      </c>
      <c r="P21" s="81">
        <v>29.138999999999999</v>
      </c>
      <c r="Q21" s="81">
        <v>27.827999999999999</v>
      </c>
      <c r="R21" s="81">
        <v>39.323</v>
      </c>
      <c r="S21" s="81">
        <v>28.763999999999999</v>
      </c>
      <c r="T21" s="81">
        <v>42.626999999999995</v>
      </c>
      <c r="U21" s="81">
        <v>37.566000000000003</v>
      </c>
      <c r="V21" s="81">
        <v>19.945</v>
      </c>
      <c r="W21" s="81">
        <v>16.817</v>
      </c>
      <c r="X21" s="81">
        <v>15.62</v>
      </c>
      <c r="Y21" s="81">
        <v>13.734999999999999</v>
      </c>
      <c r="Z21" s="78"/>
      <c r="AA21" s="79">
        <f t="shared" si="2"/>
        <v>522.19200000000001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64.399000000000001</v>
      </c>
      <c r="C25" s="88">
        <f t="shared" ref="C25:Z25" si="3">IF(LEN(C$2)&gt;0,SUM(C19:C24),"")</f>
        <v>28.160999999999998</v>
      </c>
      <c r="D25" s="88">
        <f t="shared" si="3"/>
        <v>28.895999999999997</v>
      </c>
      <c r="E25" s="88">
        <f t="shared" si="3"/>
        <v>23.797999999999998</v>
      </c>
      <c r="F25" s="88">
        <f t="shared" si="3"/>
        <v>20.138999999999999</v>
      </c>
      <c r="G25" s="88">
        <f t="shared" si="3"/>
        <v>14.269</v>
      </c>
      <c r="H25" s="88">
        <f t="shared" si="3"/>
        <v>12.222000000000001</v>
      </c>
      <c r="I25" s="88">
        <f t="shared" si="3"/>
        <v>9.4960000000000004</v>
      </c>
      <c r="J25" s="88">
        <f t="shared" si="3"/>
        <v>9.0840000000000014</v>
      </c>
      <c r="K25" s="88">
        <f t="shared" si="3"/>
        <v>15.053000000000001</v>
      </c>
      <c r="L25" s="88">
        <f t="shared" si="3"/>
        <v>20.649000000000001</v>
      </c>
      <c r="M25" s="88">
        <f t="shared" si="3"/>
        <v>7.984</v>
      </c>
      <c r="N25" s="88">
        <f t="shared" si="3"/>
        <v>29.642000000000003</v>
      </c>
      <c r="O25" s="88">
        <f t="shared" si="3"/>
        <v>37.071999999999996</v>
      </c>
      <c r="P25" s="88">
        <f t="shared" si="3"/>
        <v>33.213999999999999</v>
      </c>
      <c r="Q25" s="88">
        <f t="shared" si="3"/>
        <v>32.707000000000001</v>
      </c>
      <c r="R25" s="88">
        <f t="shared" si="3"/>
        <v>44.128999999999998</v>
      </c>
      <c r="S25" s="88">
        <f t="shared" si="3"/>
        <v>31.567</v>
      </c>
      <c r="T25" s="88">
        <f t="shared" si="3"/>
        <v>123.676</v>
      </c>
      <c r="U25" s="88">
        <f t="shared" si="3"/>
        <v>121.527</v>
      </c>
      <c r="V25" s="88">
        <f t="shared" si="3"/>
        <v>93.306999999999988</v>
      </c>
      <c r="W25" s="88">
        <f t="shared" si="3"/>
        <v>115.31399999999999</v>
      </c>
      <c r="X25" s="88">
        <f t="shared" si="3"/>
        <v>16.823999999999998</v>
      </c>
      <c r="Y25" s="88">
        <f t="shared" si="3"/>
        <v>17.303999999999998</v>
      </c>
      <c r="Z25" s="89" t="str">
        <f t="shared" si="3"/>
        <v/>
      </c>
      <c r="AA25" s="90">
        <f>SUM(AA19:AA24)</f>
        <v>950.43299999999999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228.82599999999999</v>
      </c>
      <c r="C29" s="77">
        <v>217.143</v>
      </c>
      <c r="D29" s="77">
        <v>204.17400000000001</v>
      </c>
      <c r="E29" s="77">
        <v>97.135999999999996</v>
      </c>
      <c r="F29" s="77">
        <v>155.15799999999999</v>
      </c>
      <c r="G29" s="77">
        <v>140.977</v>
      </c>
      <c r="H29" s="77">
        <v>123.53700000000001</v>
      </c>
      <c r="I29" s="77">
        <v>32.134999999999998</v>
      </c>
      <c r="J29" s="77">
        <v>39.777999999999999</v>
      </c>
      <c r="K29" s="77">
        <v>61.262</v>
      </c>
      <c r="L29" s="77">
        <v>70.003</v>
      </c>
      <c r="M29" s="77">
        <v>43.133000000000003</v>
      </c>
      <c r="N29" s="77">
        <v>97.194000000000003</v>
      </c>
      <c r="O29" s="77">
        <v>101.378</v>
      </c>
      <c r="P29" s="77">
        <v>95.796000000000006</v>
      </c>
      <c r="Q29" s="77">
        <v>94.143000000000001</v>
      </c>
      <c r="R29" s="77">
        <v>145.983</v>
      </c>
      <c r="S29" s="77">
        <v>46.378999999999998</v>
      </c>
      <c r="T29" s="77">
        <v>219.40100000000001</v>
      </c>
      <c r="U29" s="77">
        <v>213.33099999999999</v>
      </c>
      <c r="V29" s="77">
        <v>227.917</v>
      </c>
      <c r="W29" s="77">
        <v>163.05799999999999</v>
      </c>
      <c r="X29" s="77">
        <v>34.444000000000003</v>
      </c>
      <c r="Y29" s="77">
        <v>32.054000000000002</v>
      </c>
      <c r="Z29" s="78"/>
      <c r="AA29" s="79">
        <f>SUM(B29:Z29)</f>
        <v>2884.3399999999997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228.82599999999999</v>
      </c>
      <c r="C31" s="62">
        <f t="shared" ref="C31:Z31" si="4">IF(LEN(C$2)&gt;0,SUM(C28:C30),"")</f>
        <v>217.143</v>
      </c>
      <c r="D31" s="62">
        <f t="shared" si="4"/>
        <v>204.17400000000001</v>
      </c>
      <c r="E31" s="62">
        <f t="shared" si="4"/>
        <v>97.135999999999996</v>
      </c>
      <c r="F31" s="62">
        <f t="shared" si="4"/>
        <v>155.15799999999999</v>
      </c>
      <c r="G31" s="62">
        <f t="shared" si="4"/>
        <v>140.977</v>
      </c>
      <c r="H31" s="62">
        <f t="shared" si="4"/>
        <v>123.53700000000001</v>
      </c>
      <c r="I31" s="62">
        <f t="shared" si="4"/>
        <v>32.134999999999998</v>
      </c>
      <c r="J31" s="62">
        <f t="shared" si="4"/>
        <v>39.777999999999999</v>
      </c>
      <c r="K31" s="62">
        <f t="shared" si="4"/>
        <v>61.262</v>
      </c>
      <c r="L31" s="62">
        <f t="shared" si="4"/>
        <v>70.003</v>
      </c>
      <c r="M31" s="62">
        <f t="shared" si="4"/>
        <v>43.133000000000003</v>
      </c>
      <c r="N31" s="62">
        <f t="shared" si="4"/>
        <v>97.194000000000003</v>
      </c>
      <c r="O31" s="62">
        <f t="shared" si="4"/>
        <v>101.378</v>
      </c>
      <c r="P31" s="62">
        <f t="shared" si="4"/>
        <v>95.796000000000006</v>
      </c>
      <c r="Q31" s="62">
        <f t="shared" si="4"/>
        <v>94.143000000000001</v>
      </c>
      <c r="R31" s="62">
        <f t="shared" si="4"/>
        <v>145.983</v>
      </c>
      <c r="S31" s="62">
        <f t="shared" si="4"/>
        <v>46.378999999999998</v>
      </c>
      <c r="T31" s="62">
        <f t="shared" si="4"/>
        <v>219.40100000000001</v>
      </c>
      <c r="U31" s="62">
        <f t="shared" si="4"/>
        <v>213.33099999999999</v>
      </c>
      <c r="V31" s="62">
        <f t="shared" si="4"/>
        <v>227.917</v>
      </c>
      <c r="W31" s="62">
        <f t="shared" si="4"/>
        <v>163.05799999999999</v>
      </c>
      <c r="X31" s="62">
        <f t="shared" si="4"/>
        <v>34.444000000000003</v>
      </c>
      <c r="Y31" s="62">
        <f t="shared" si="4"/>
        <v>32.054000000000002</v>
      </c>
      <c r="Z31" s="63" t="str">
        <f t="shared" si="4"/>
        <v/>
      </c>
      <c r="AA31" s="64">
        <f>SUM(AA28:AA30)</f>
        <v>2884.3399999999997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228.82599999999999</v>
      </c>
      <c r="C51" s="88">
        <f t="shared" si="10"/>
        <v>217.143</v>
      </c>
      <c r="D51" s="88">
        <f t="shared" si="10"/>
        <v>204.17400000000001</v>
      </c>
      <c r="E51" s="88">
        <f t="shared" si="10"/>
        <v>97.135999999999996</v>
      </c>
      <c r="F51" s="88">
        <f t="shared" si="10"/>
        <v>155.15800000000002</v>
      </c>
      <c r="G51" s="88">
        <f t="shared" si="10"/>
        <v>140.977</v>
      </c>
      <c r="H51" s="88">
        <f t="shared" si="10"/>
        <v>123.53700000000001</v>
      </c>
      <c r="I51" s="88">
        <f t="shared" si="10"/>
        <v>32.134999999999998</v>
      </c>
      <c r="J51" s="88">
        <f t="shared" si="10"/>
        <v>39.777999999999999</v>
      </c>
      <c r="K51" s="88">
        <f t="shared" si="10"/>
        <v>61.261999999999986</v>
      </c>
      <c r="L51" s="88">
        <f t="shared" si="10"/>
        <v>70.003</v>
      </c>
      <c r="M51" s="88">
        <f t="shared" si="10"/>
        <v>43.133000000000003</v>
      </c>
      <c r="N51" s="88">
        <f t="shared" si="10"/>
        <v>97.193999999999988</v>
      </c>
      <c r="O51" s="88">
        <f t="shared" si="10"/>
        <v>101.37799999999999</v>
      </c>
      <c r="P51" s="88">
        <f t="shared" si="10"/>
        <v>95.795999999999992</v>
      </c>
      <c r="Q51" s="88">
        <f t="shared" si="10"/>
        <v>94.143000000000001</v>
      </c>
      <c r="R51" s="88">
        <f t="shared" si="10"/>
        <v>145.98299999999998</v>
      </c>
      <c r="S51" s="88">
        <f t="shared" si="10"/>
        <v>46.378999999999998</v>
      </c>
      <c r="T51" s="88">
        <f t="shared" si="10"/>
        <v>219.40100000000001</v>
      </c>
      <c r="U51" s="88">
        <f t="shared" si="10"/>
        <v>213.33100000000002</v>
      </c>
      <c r="V51" s="88">
        <f t="shared" si="10"/>
        <v>227.917</v>
      </c>
      <c r="W51" s="88">
        <f t="shared" si="10"/>
        <v>163.05799999999999</v>
      </c>
      <c r="X51" s="88">
        <f t="shared" si="10"/>
        <v>34.443999999999996</v>
      </c>
      <c r="Y51" s="88">
        <f t="shared" si="10"/>
        <v>32.054000000000002</v>
      </c>
      <c r="Z51" s="89" t="str">
        <f t="shared" si="10"/>
        <v/>
      </c>
      <c r="AA51" s="104">
        <f>SUM(B51:Z51)</f>
        <v>2884.3399999999997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228.86299999999997</v>
      </c>
      <c r="C4" s="18">
        <v>217.11099999999999</v>
      </c>
      <c r="D4" s="18">
        <v>204.19699999999997</v>
      </c>
      <c r="E4" s="18">
        <v>97.103999999999985</v>
      </c>
      <c r="F4" s="18">
        <v>155.13</v>
      </c>
      <c r="G4" s="18">
        <v>140.96099999999998</v>
      </c>
      <c r="H4" s="18">
        <v>123.506</v>
      </c>
      <c r="I4" s="18">
        <v>32.134999999999998</v>
      </c>
      <c r="J4" s="18">
        <v>39.728999999999999</v>
      </c>
      <c r="K4" s="18">
        <v>61.304000000000002</v>
      </c>
      <c r="L4" s="18">
        <v>70.024000000000001</v>
      </c>
      <c r="M4" s="18">
        <v>43.132999999999996</v>
      </c>
      <c r="N4" s="18">
        <v>97.173000000000002</v>
      </c>
      <c r="O4" s="18">
        <v>101.41000000000001</v>
      </c>
      <c r="P4" s="18">
        <v>95.837999999999994</v>
      </c>
      <c r="Q4" s="18">
        <v>94.147000000000006</v>
      </c>
      <c r="R4" s="18">
        <v>145.983</v>
      </c>
      <c r="S4" s="18">
        <v>46.378999999999998</v>
      </c>
      <c r="T4" s="18">
        <v>219.39800000000002</v>
      </c>
      <c r="U4" s="18">
        <v>213.31699999999998</v>
      </c>
      <c r="V4" s="18">
        <v>227.928</v>
      </c>
      <c r="W4" s="18">
        <v>163.05799999999999</v>
      </c>
      <c r="X4" s="18">
        <v>34.443999999999996</v>
      </c>
      <c r="Y4" s="18">
        <v>32.054000000000002</v>
      </c>
      <c r="Z4" s="19"/>
      <c r="AA4" s="20">
        <f>SUM(B4:Z4)</f>
        <v>2884.3259999999996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98.66</v>
      </c>
      <c r="C7" s="28">
        <v>95.12</v>
      </c>
      <c r="D7" s="28">
        <v>94.94</v>
      </c>
      <c r="E7" s="28">
        <v>94.86</v>
      </c>
      <c r="F7" s="28">
        <v>94.83</v>
      </c>
      <c r="G7" s="28">
        <v>97</v>
      </c>
      <c r="H7" s="28">
        <v>100</v>
      </c>
      <c r="I7" s="28">
        <v>96.21</v>
      </c>
      <c r="J7" s="28">
        <v>99.23</v>
      </c>
      <c r="K7" s="28">
        <v>88.74</v>
      </c>
      <c r="L7" s="28">
        <v>90</v>
      </c>
      <c r="M7" s="28">
        <v>54.09</v>
      </c>
      <c r="N7" s="28">
        <v>58</v>
      </c>
      <c r="O7" s="28">
        <v>50.69</v>
      </c>
      <c r="P7" s="28">
        <v>55.51</v>
      </c>
      <c r="Q7" s="28">
        <v>62</v>
      </c>
      <c r="R7" s="28">
        <v>80</v>
      </c>
      <c r="S7" s="28">
        <v>74.58</v>
      </c>
      <c r="T7" s="28">
        <v>97</v>
      </c>
      <c r="U7" s="28">
        <v>100.21</v>
      </c>
      <c r="V7" s="28">
        <v>140</v>
      </c>
      <c r="W7" s="28">
        <v>101.92</v>
      </c>
      <c r="X7" s="28">
        <v>82.69</v>
      </c>
      <c r="Y7" s="28">
        <v>84.63</v>
      </c>
      <c r="Z7" s="29"/>
      <c r="AA7" s="30">
        <f>IF(SUM(B7:Z7)&lt;&gt;0,AVERAGEIF(B7:Z7,"&lt;&gt;"""),"")</f>
        <v>87.121250000000018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23.004999999999999</v>
      </c>
      <c r="N14" s="57">
        <v>33</v>
      </c>
      <c r="O14" s="57">
        <v>44.116</v>
      </c>
      <c r="P14" s="57">
        <v>43.301000000000002</v>
      </c>
      <c r="Q14" s="57">
        <v>35.547000000000004</v>
      </c>
      <c r="R14" s="57">
        <v>19.447000000000003</v>
      </c>
      <c r="S14" s="57">
        <v>10.673999999999999</v>
      </c>
      <c r="T14" s="57"/>
      <c r="U14" s="57"/>
      <c r="V14" s="57"/>
      <c r="W14" s="57"/>
      <c r="X14" s="57">
        <v>3.1149999999999998</v>
      </c>
      <c r="Y14" s="57">
        <v>0.45400000000000001</v>
      </c>
      <c r="Z14" s="58"/>
      <c r="AA14" s="59">
        <f t="shared" si="0"/>
        <v>212.65900000000002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23.004999999999999</v>
      </c>
      <c r="N16" s="62">
        <f t="shared" si="1"/>
        <v>33</v>
      </c>
      <c r="O16" s="62">
        <f t="shared" si="1"/>
        <v>44.116</v>
      </c>
      <c r="P16" s="62">
        <f t="shared" si="1"/>
        <v>43.301000000000002</v>
      </c>
      <c r="Q16" s="62">
        <f t="shared" si="1"/>
        <v>35.547000000000004</v>
      </c>
      <c r="R16" s="62">
        <f t="shared" si="1"/>
        <v>19.447000000000003</v>
      </c>
      <c r="S16" s="62">
        <f t="shared" si="1"/>
        <v>10.673999999999999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3.1149999999999998</v>
      </c>
      <c r="Y16" s="62">
        <f t="shared" si="1"/>
        <v>0.45400000000000001</v>
      </c>
      <c r="Z16" s="63" t="str">
        <f t="shared" si="1"/>
        <v/>
      </c>
      <c r="AA16" s="64">
        <f>SUM(AA10:AA15)</f>
        <v>212.65900000000002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0.5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0.5</v>
      </c>
    </row>
    <row r="20" spans="1:27" ht="24.95" customHeight="1" x14ac:dyDescent="0.2">
      <c r="A20" s="75" t="s">
        <v>15</v>
      </c>
      <c r="B20" s="76">
        <v>3.35</v>
      </c>
      <c r="C20" s="77">
        <v>1.036</v>
      </c>
      <c r="D20" s="77"/>
      <c r="E20" s="77"/>
      <c r="F20" s="77">
        <v>1.248</v>
      </c>
      <c r="G20" s="77"/>
      <c r="H20" s="77"/>
      <c r="I20" s="77">
        <v>17.262</v>
      </c>
      <c r="J20" s="77">
        <v>1.978</v>
      </c>
      <c r="K20" s="77">
        <v>2.0579999999999998</v>
      </c>
      <c r="L20" s="77">
        <v>2.0309999999999997</v>
      </c>
      <c r="M20" s="77">
        <v>2.0459999999999998</v>
      </c>
      <c r="N20" s="77">
        <v>2.0979999999999999</v>
      </c>
      <c r="O20" s="77">
        <v>2.12</v>
      </c>
      <c r="P20" s="77">
        <v>1.9930000000000001</v>
      </c>
      <c r="Q20" s="77"/>
      <c r="R20" s="77">
        <v>1.7030000000000001</v>
      </c>
      <c r="S20" s="77">
        <v>1.56</v>
      </c>
      <c r="T20" s="77"/>
      <c r="U20" s="77"/>
      <c r="V20" s="77"/>
      <c r="W20" s="77">
        <v>5</v>
      </c>
      <c r="X20" s="77">
        <v>1.073</v>
      </c>
      <c r="Y20" s="77">
        <v>2</v>
      </c>
      <c r="Z20" s="78"/>
      <c r="AA20" s="79">
        <f t="shared" si="2"/>
        <v>48.556000000000004</v>
      </c>
    </row>
    <row r="21" spans="1:27" ht="24.95" customHeight="1" x14ac:dyDescent="0.2">
      <c r="A21" s="75" t="s">
        <v>16</v>
      </c>
      <c r="B21" s="80">
        <v>19.713000000000001</v>
      </c>
      <c r="C21" s="81">
        <v>6.1749999999999998</v>
      </c>
      <c r="D21" s="81">
        <v>5.4969999999999999</v>
      </c>
      <c r="E21" s="81">
        <v>4.5039999999999996</v>
      </c>
      <c r="F21" s="81">
        <v>5.282</v>
      </c>
      <c r="G21" s="81">
        <v>4.9610000000000003</v>
      </c>
      <c r="H21" s="81">
        <v>6.7059999999999995</v>
      </c>
      <c r="I21" s="81">
        <v>14.372999999999999</v>
      </c>
      <c r="J21" s="81">
        <v>14.250999999999999</v>
      </c>
      <c r="K21" s="81">
        <v>10.846</v>
      </c>
      <c r="L21" s="81">
        <v>9.593</v>
      </c>
      <c r="M21" s="81">
        <v>18.082000000000001</v>
      </c>
      <c r="N21" s="81">
        <v>4.875</v>
      </c>
      <c r="O21" s="81">
        <v>3.9740000000000002</v>
      </c>
      <c r="P21" s="81">
        <v>1.744</v>
      </c>
      <c r="Q21" s="81"/>
      <c r="R21" s="81">
        <v>2.0329999999999999</v>
      </c>
      <c r="S21" s="81">
        <v>34.144999999999996</v>
      </c>
      <c r="T21" s="81">
        <v>5.3979999999999997</v>
      </c>
      <c r="U21" s="81">
        <v>4.7169999999999996</v>
      </c>
      <c r="V21" s="81">
        <v>5.2279999999999998</v>
      </c>
      <c r="W21" s="81">
        <v>39.058</v>
      </c>
      <c r="X21" s="81">
        <v>30.255999999999997</v>
      </c>
      <c r="Y21" s="81">
        <v>29.599999999999998</v>
      </c>
      <c r="Z21" s="78"/>
      <c r="AA21" s="79">
        <f t="shared" si="2"/>
        <v>281.01100000000002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23.063000000000002</v>
      </c>
      <c r="C25" s="88">
        <f t="shared" si="3"/>
        <v>7.2110000000000003</v>
      </c>
      <c r="D25" s="88">
        <f t="shared" si="3"/>
        <v>5.4969999999999999</v>
      </c>
      <c r="E25" s="88">
        <f t="shared" si="3"/>
        <v>4.5039999999999996</v>
      </c>
      <c r="F25" s="88">
        <f t="shared" si="3"/>
        <v>6.53</v>
      </c>
      <c r="G25" s="88">
        <f t="shared" si="3"/>
        <v>4.9610000000000003</v>
      </c>
      <c r="H25" s="88">
        <f t="shared" si="3"/>
        <v>6.7059999999999995</v>
      </c>
      <c r="I25" s="88">
        <f t="shared" si="3"/>
        <v>32.134999999999998</v>
      </c>
      <c r="J25" s="88">
        <f t="shared" si="3"/>
        <v>16.228999999999999</v>
      </c>
      <c r="K25" s="88">
        <f t="shared" si="3"/>
        <v>12.904</v>
      </c>
      <c r="L25" s="88">
        <f t="shared" si="3"/>
        <v>11.623999999999999</v>
      </c>
      <c r="M25" s="88">
        <f t="shared" si="3"/>
        <v>20.128</v>
      </c>
      <c r="N25" s="88">
        <f t="shared" si="3"/>
        <v>6.9729999999999999</v>
      </c>
      <c r="O25" s="88">
        <f t="shared" si="3"/>
        <v>6.0940000000000003</v>
      </c>
      <c r="P25" s="88">
        <f t="shared" si="3"/>
        <v>3.7370000000000001</v>
      </c>
      <c r="Q25" s="88">
        <f t="shared" si="3"/>
        <v>0</v>
      </c>
      <c r="R25" s="88">
        <f t="shared" si="3"/>
        <v>3.7359999999999998</v>
      </c>
      <c r="S25" s="88">
        <f t="shared" si="3"/>
        <v>35.704999999999998</v>
      </c>
      <c r="T25" s="88">
        <f t="shared" si="3"/>
        <v>5.3979999999999997</v>
      </c>
      <c r="U25" s="88">
        <f t="shared" si="3"/>
        <v>4.7169999999999996</v>
      </c>
      <c r="V25" s="88">
        <f t="shared" si="3"/>
        <v>5.2279999999999998</v>
      </c>
      <c r="W25" s="88">
        <f t="shared" si="3"/>
        <v>44.058</v>
      </c>
      <c r="X25" s="88">
        <f t="shared" si="3"/>
        <v>31.328999999999997</v>
      </c>
      <c r="Y25" s="88">
        <f t="shared" si="3"/>
        <v>31.599999999999998</v>
      </c>
      <c r="Z25" s="89">
        <f t="shared" si="3"/>
        <v>0</v>
      </c>
      <c r="AA25" s="90">
        <f t="shared" si="3"/>
        <v>330.06700000000001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23.062999999999999</v>
      </c>
      <c r="C29" s="77">
        <v>7.2110000000000003</v>
      </c>
      <c r="D29" s="77">
        <v>5.4969999999999999</v>
      </c>
      <c r="E29" s="77">
        <v>4.5039999999999996</v>
      </c>
      <c r="F29" s="77">
        <v>6.53</v>
      </c>
      <c r="G29" s="77">
        <v>4.9610000000000003</v>
      </c>
      <c r="H29" s="77">
        <v>6.7060000000000004</v>
      </c>
      <c r="I29" s="77">
        <v>32.134999999999998</v>
      </c>
      <c r="J29" s="77">
        <v>16.228999999999999</v>
      </c>
      <c r="K29" s="77">
        <v>12.904</v>
      </c>
      <c r="L29" s="77">
        <v>11.624000000000001</v>
      </c>
      <c r="M29" s="77">
        <v>43.133000000000003</v>
      </c>
      <c r="N29" s="77">
        <v>39.972999999999999</v>
      </c>
      <c r="O29" s="77">
        <v>50.21</v>
      </c>
      <c r="P29" s="77">
        <v>47.037999999999997</v>
      </c>
      <c r="Q29" s="77">
        <v>35.546999999999997</v>
      </c>
      <c r="R29" s="77">
        <v>23.183</v>
      </c>
      <c r="S29" s="77">
        <v>46.378999999999998</v>
      </c>
      <c r="T29" s="77">
        <v>5.3979999999999997</v>
      </c>
      <c r="U29" s="77">
        <v>4.7169999999999996</v>
      </c>
      <c r="V29" s="77">
        <v>5.2279999999999998</v>
      </c>
      <c r="W29" s="77">
        <v>44.058</v>
      </c>
      <c r="X29" s="77">
        <v>34.444000000000003</v>
      </c>
      <c r="Y29" s="77">
        <v>32.054000000000002</v>
      </c>
      <c r="Z29" s="78"/>
      <c r="AA29" s="79">
        <f>SUM(B29:Z29)</f>
        <v>542.726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23.062999999999999</v>
      </c>
      <c r="C31" s="62">
        <f t="shared" si="4"/>
        <v>7.2110000000000003</v>
      </c>
      <c r="D31" s="62">
        <f t="shared" si="4"/>
        <v>5.4969999999999999</v>
      </c>
      <c r="E31" s="62">
        <f t="shared" si="4"/>
        <v>4.5039999999999996</v>
      </c>
      <c r="F31" s="62">
        <f t="shared" si="4"/>
        <v>6.53</v>
      </c>
      <c r="G31" s="62">
        <f t="shared" si="4"/>
        <v>4.9610000000000003</v>
      </c>
      <c r="H31" s="62">
        <f t="shared" si="4"/>
        <v>6.7060000000000004</v>
      </c>
      <c r="I31" s="62">
        <f t="shared" si="4"/>
        <v>32.134999999999998</v>
      </c>
      <c r="J31" s="62">
        <f t="shared" si="4"/>
        <v>16.228999999999999</v>
      </c>
      <c r="K31" s="62">
        <f t="shared" si="4"/>
        <v>12.904</v>
      </c>
      <c r="L31" s="62">
        <f t="shared" si="4"/>
        <v>11.624000000000001</v>
      </c>
      <c r="M31" s="62">
        <f t="shared" si="4"/>
        <v>43.133000000000003</v>
      </c>
      <c r="N31" s="62">
        <f t="shared" si="4"/>
        <v>39.972999999999999</v>
      </c>
      <c r="O31" s="62">
        <f t="shared" si="4"/>
        <v>50.21</v>
      </c>
      <c r="P31" s="62">
        <f t="shared" si="4"/>
        <v>47.037999999999997</v>
      </c>
      <c r="Q31" s="62">
        <f t="shared" si="4"/>
        <v>35.546999999999997</v>
      </c>
      <c r="R31" s="62">
        <f t="shared" si="4"/>
        <v>23.183</v>
      </c>
      <c r="S31" s="62">
        <f t="shared" si="4"/>
        <v>46.378999999999998</v>
      </c>
      <c r="T31" s="62">
        <f t="shared" si="4"/>
        <v>5.3979999999999997</v>
      </c>
      <c r="U31" s="62">
        <f t="shared" si="4"/>
        <v>4.7169999999999996</v>
      </c>
      <c r="V31" s="62">
        <f t="shared" si="4"/>
        <v>5.2279999999999998</v>
      </c>
      <c r="W31" s="62">
        <f t="shared" si="4"/>
        <v>44.058</v>
      </c>
      <c r="X31" s="62">
        <f t="shared" si="4"/>
        <v>34.444000000000003</v>
      </c>
      <c r="Y31" s="62">
        <f t="shared" si="4"/>
        <v>32.054000000000002</v>
      </c>
      <c r="Z31" s="63">
        <f t="shared" si="4"/>
        <v>0</v>
      </c>
      <c r="AA31" s="64">
        <f t="shared" si="4"/>
        <v>542.726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205.8</v>
      </c>
      <c r="C38" s="99">
        <v>209.9</v>
      </c>
      <c r="D38" s="99">
        <v>198.7</v>
      </c>
      <c r="E38" s="99">
        <v>92.6</v>
      </c>
      <c r="F38" s="99">
        <v>148.6</v>
      </c>
      <c r="G38" s="99">
        <v>136</v>
      </c>
      <c r="H38" s="99">
        <v>116.8</v>
      </c>
      <c r="I38" s="99"/>
      <c r="J38" s="99">
        <v>23.5</v>
      </c>
      <c r="K38" s="99">
        <v>48.4</v>
      </c>
      <c r="L38" s="99">
        <v>58.4</v>
      </c>
      <c r="M38" s="99"/>
      <c r="N38" s="99">
        <v>57.2</v>
      </c>
      <c r="O38" s="99">
        <v>51.2</v>
      </c>
      <c r="P38" s="99">
        <v>48.8</v>
      </c>
      <c r="Q38" s="99">
        <v>58.6</v>
      </c>
      <c r="R38" s="99">
        <v>122.8</v>
      </c>
      <c r="S38" s="99"/>
      <c r="T38" s="99">
        <v>214</v>
      </c>
      <c r="U38" s="99">
        <v>208.6</v>
      </c>
      <c r="V38" s="99">
        <v>222.7</v>
      </c>
      <c r="W38" s="99">
        <v>119</v>
      </c>
      <c r="X38" s="99"/>
      <c r="Y38" s="99"/>
      <c r="Z38" s="100"/>
      <c r="AA38" s="79">
        <f t="shared" si="5"/>
        <v>2341.6</v>
      </c>
    </row>
    <row r="39" spans="1:27" ht="30" customHeight="1" thickBot="1" x14ac:dyDescent="0.25">
      <c r="A39" s="86" t="s">
        <v>45</v>
      </c>
      <c r="B39" s="87">
        <f t="shared" ref="B39:Z39" si="6">SUM(B34:B38)</f>
        <v>205.8</v>
      </c>
      <c r="C39" s="88">
        <f t="shared" si="6"/>
        <v>209.9</v>
      </c>
      <c r="D39" s="88">
        <f t="shared" si="6"/>
        <v>198.7</v>
      </c>
      <c r="E39" s="88">
        <f t="shared" si="6"/>
        <v>92.6</v>
      </c>
      <c r="F39" s="88">
        <f t="shared" si="6"/>
        <v>148.6</v>
      </c>
      <c r="G39" s="88">
        <f t="shared" si="6"/>
        <v>136</v>
      </c>
      <c r="H39" s="88">
        <f t="shared" si="6"/>
        <v>116.8</v>
      </c>
      <c r="I39" s="88">
        <f t="shared" si="6"/>
        <v>0</v>
      </c>
      <c r="J39" s="88">
        <f t="shared" si="6"/>
        <v>23.5</v>
      </c>
      <c r="K39" s="88">
        <f t="shared" si="6"/>
        <v>48.4</v>
      </c>
      <c r="L39" s="88">
        <f t="shared" si="6"/>
        <v>58.4</v>
      </c>
      <c r="M39" s="88">
        <f t="shared" si="6"/>
        <v>0</v>
      </c>
      <c r="N39" s="88">
        <f t="shared" si="6"/>
        <v>57.2</v>
      </c>
      <c r="O39" s="88">
        <f t="shared" si="6"/>
        <v>51.2</v>
      </c>
      <c r="P39" s="88">
        <f t="shared" si="6"/>
        <v>48.8</v>
      </c>
      <c r="Q39" s="88">
        <f t="shared" si="6"/>
        <v>58.6</v>
      </c>
      <c r="R39" s="88">
        <f t="shared" si="6"/>
        <v>122.8</v>
      </c>
      <c r="S39" s="88">
        <f t="shared" si="6"/>
        <v>0</v>
      </c>
      <c r="T39" s="88">
        <f t="shared" si="6"/>
        <v>214</v>
      </c>
      <c r="U39" s="88">
        <f t="shared" si="6"/>
        <v>208.6</v>
      </c>
      <c r="V39" s="88">
        <f t="shared" si="6"/>
        <v>222.7</v>
      </c>
      <c r="W39" s="88">
        <f t="shared" si="6"/>
        <v>119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2341.6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205.8</v>
      </c>
      <c r="C46" s="99">
        <v>209.9</v>
      </c>
      <c r="D46" s="99">
        <v>198.7</v>
      </c>
      <c r="E46" s="99">
        <v>92.6</v>
      </c>
      <c r="F46" s="99">
        <v>148.6</v>
      </c>
      <c r="G46" s="99">
        <v>136</v>
      </c>
      <c r="H46" s="99">
        <v>116.8</v>
      </c>
      <c r="I46" s="99"/>
      <c r="J46" s="99">
        <v>23.5</v>
      </c>
      <c r="K46" s="99">
        <v>48.4</v>
      </c>
      <c r="L46" s="99">
        <v>58.4</v>
      </c>
      <c r="M46" s="99"/>
      <c r="N46" s="99">
        <v>57.2</v>
      </c>
      <c r="O46" s="99">
        <v>51.2</v>
      </c>
      <c r="P46" s="99">
        <v>48.8</v>
      </c>
      <c r="Q46" s="99">
        <v>58.6</v>
      </c>
      <c r="R46" s="99">
        <v>122.8</v>
      </c>
      <c r="S46" s="99"/>
      <c r="T46" s="99">
        <v>214</v>
      </c>
      <c r="U46" s="99">
        <v>208.6</v>
      </c>
      <c r="V46" s="99">
        <v>222.7</v>
      </c>
      <c r="W46" s="99">
        <v>119</v>
      </c>
      <c r="X46" s="99"/>
      <c r="Y46" s="99"/>
      <c r="Z46" s="100"/>
      <c r="AA46" s="79">
        <f t="shared" si="7"/>
        <v>2341.6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205.8</v>
      </c>
      <c r="C48" s="88">
        <f t="shared" ref="C48:Z48" si="8">SUM(C42:C47)</f>
        <v>209.9</v>
      </c>
      <c r="D48" s="88">
        <f t="shared" si="8"/>
        <v>198.7</v>
      </c>
      <c r="E48" s="88">
        <f t="shared" si="8"/>
        <v>92.6</v>
      </c>
      <c r="F48" s="88">
        <f t="shared" si="8"/>
        <v>148.6</v>
      </c>
      <c r="G48" s="88">
        <f t="shared" si="8"/>
        <v>136</v>
      </c>
      <c r="H48" s="88">
        <f t="shared" si="8"/>
        <v>116.8</v>
      </c>
      <c r="I48" s="88">
        <f t="shared" si="8"/>
        <v>0</v>
      </c>
      <c r="J48" s="88">
        <f t="shared" si="8"/>
        <v>23.5</v>
      </c>
      <c r="K48" s="88">
        <f t="shared" si="8"/>
        <v>48.4</v>
      </c>
      <c r="L48" s="88">
        <f t="shared" si="8"/>
        <v>58.4</v>
      </c>
      <c r="M48" s="88">
        <f t="shared" si="8"/>
        <v>0</v>
      </c>
      <c r="N48" s="88">
        <f t="shared" si="8"/>
        <v>57.2</v>
      </c>
      <c r="O48" s="88">
        <f t="shared" si="8"/>
        <v>51.2</v>
      </c>
      <c r="P48" s="88">
        <f t="shared" si="8"/>
        <v>48.8</v>
      </c>
      <c r="Q48" s="88">
        <f t="shared" si="8"/>
        <v>58.6</v>
      </c>
      <c r="R48" s="88">
        <f t="shared" si="8"/>
        <v>122.8</v>
      </c>
      <c r="S48" s="88">
        <f t="shared" si="8"/>
        <v>0</v>
      </c>
      <c r="T48" s="88">
        <f t="shared" si="8"/>
        <v>214</v>
      </c>
      <c r="U48" s="88">
        <f t="shared" si="8"/>
        <v>208.6</v>
      </c>
      <c r="V48" s="88">
        <f t="shared" si="8"/>
        <v>222.7</v>
      </c>
      <c r="W48" s="88">
        <f t="shared" si="8"/>
        <v>119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2341.6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228.863</v>
      </c>
      <c r="C51" s="88">
        <f t="shared" si="10"/>
        <v>217.11100000000002</v>
      </c>
      <c r="D51" s="88">
        <f t="shared" si="10"/>
        <v>204.197</v>
      </c>
      <c r="E51" s="88">
        <f t="shared" si="10"/>
        <v>97.103999999999999</v>
      </c>
      <c r="F51" s="88">
        <f t="shared" si="10"/>
        <v>155.13</v>
      </c>
      <c r="G51" s="88">
        <f t="shared" si="10"/>
        <v>140.96100000000001</v>
      </c>
      <c r="H51" s="88">
        <f t="shared" si="10"/>
        <v>123.506</v>
      </c>
      <c r="I51" s="88">
        <f t="shared" si="10"/>
        <v>32.134999999999998</v>
      </c>
      <c r="J51" s="88">
        <f t="shared" si="10"/>
        <v>39.728999999999999</v>
      </c>
      <c r="K51" s="88">
        <f t="shared" si="10"/>
        <v>61.304000000000002</v>
      </c>
      <c r="L51" s="88">
        <f t="shared" si="10"/>
        <v>70.024000000000001</v>
      </c>
      <c r="M51" s="88">
        <f t="shared" si="10"/>
        <v>43.132999999999996</v>
      </c>
      <c r="N51" s="88">
        <f t="shared" si="10"/>
        <v>97.173000000000002</v>
      </c>
      <c r="O51" s="88">
        <f t="shared" si="10"/>
        <v>101.41</v>
      </c>
      <c r="P51" s="88">
        <f t="shared" si="10"/>
        <v>95.837999999999994</v>
      </c>
      <c r="Q51" s="88">
        <f t="shared" si="10"/>
        <v>94.147000000000006</v>
      </c>
      <c r="R51" s="88">
        <f t="shared" si="10"/>
        <v>145.983</v>
      </c>
      <c r="S51" s="88">
        <f t="shared" si="10"/>
        <v>46.378999999999998</v>
      </c>
      <c r="T51" s="88">
        <f t="shared" si="10"/>
        <v>219.398</v>
      </c>
      <c r="U51" s="88">
        <f t="shared" si="10"/>
        <v>213.31700000000001</v>
      </c>
      <c r="V51" s="88">
        <f t="shared" si="10"/>
        <v>227.928</v>
      </c>
      <c r="W51" s="88">
        <f t="shared" si="10"/>
        <v>163.05799999999999</v>
      </c>
      <c r="X51" s="88">
        <f t="shared" si="10"/>
        <v>34.443999999999996</v>
      </c>
      <c r="Y51" s="88">
        <f t="shared" si="10"/>
        <v>32.053999999999995</v>
      </c>
      <c r="Z51" s="89">
        <f t="shared" si="10"/>
        <v>0</v>
      </c>
      <c r="AA51" s="104">
        <f>SUM(B51:Z51)</f>
        <v>2884.326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205.8</v>
      </c>
      <c r="C4" s="18">
        <v>209.9</v>
      </c>
      <c r="D4" s="18">
        <v>198.7</v>
      </c>
      <c r="E4" s="18">
        <v>92.6</v>
      </c>
      <c r="F4" s="18">
        <v>148.6</v>
      </c>
      <c r="G4" s="18">
        <v>136</v>
      </c>
      <c r="H4" s="18">
        <v>116.8</v>
      </c>
      <c r="I4" s="18"/>
      <c r="J4" s="18">
        <v>23.5</v>
      </c>
      <c r="K4" s="18">
        <v>48.4</v>
      </c>
      <c r="L4" s="18">
        <v>58.4</v>
      </c>
      <c r="M4" s="18"/>
      <c r="N4" s="18">
        <v>57.2</v>
      </c>
      <c r="O4" s="18">
        <v>51.2</v>
      </c>
      <c r="P4" s="18">
        <v>48.8</v>
      </c>
      <c r="Q4" s="18">
        <v>58.6</v>
      </c>
      <c r="R4" s="18">
        <v>122.8</v>
      </c>
      <c r="S4" s="18"/>
      <c r="T4" s="18">
        <v>214</v>
      </c>
      <c r="U4" s="18">
        <v>208.6</v>
      </c>
      <c r="V4" s="18">
        <v>222.7</v>
      </c>
      <c r="W4" s="18">
        <v>119</v>
      </c>
      <c r="X4" s="18"/>
      <c r="Y4" s="18"/>
      <c r="Z4" s="19"/>
      <c r="AA4" s="111">
        <f>SUM(B4:Z4)</f>
        <v>2341.6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98.66</v>
      </c>
      <c r="C7" s="117">
        <v>95.12</v>
      </c>
      <c r="D7" s="117">
        <v>94.94</v>
      </c>
      <c r="E7" s="117">
        <v>94.86</v>
      </c>
      <c r="F7" s="117">
        <v>94.83</v>
      </c>
      <c r="G7" s="117">
        <v>97</v>
      </c>
      <c r="H7" s="117">
        <v>100</v>
      </c>
      <c r="I7" s="117">
        <v>96.21</v>
      </c>
      <c r="J7" s="117">
        <v>99.23</v>
      </c>
      <c r="K7" s="117">
        <v>88.74</v>
      </c>
      <c r="L7" s="117">
        <v>90</v>
      </c>
      <c r="M7" s="117">
        <v>54.09</v>
      </c>
      <c r="N7" s="117">
        <v>58</v>
      </c>
      <c r="O7" s="117">
        <v>50.69</v>
      </c>
      <c r="P7" s="117">
        <v>55.51</v>
      </c>
      <c r="Q7" s="117">
        <v>62</v>
      </c>
      <c r="R7" s="117">
        <v>80</v>
      </c>
      <c r="S7" s="117">
        <v>74.58</v>
      </c>
      <c r="T7" s="117">
        <v>97</v>
      </c>
      <c r="U7" s="117">
        <v>100.21</v>
      </c>
      <c r="V7" s="117">
        <v>140</v>
      </c>
      <c r="W7" s="117">
        <v>101.92</v>
      </c>
      <c r="X7" s="117">
        <v>82.69</v>
      </c>
      <c r="Y7" s="117">
        <v>84.63</v>
      </c>
      <c r="Z7" s="118"/>
      <c r="AA7" s="119">
        <f>IF(SUM(B7:Z7)&lt;&gt;0,AVERAGEIF(B7:Z7,"&lt;&gt;"""),"")</f>
        <v>87.121250000000018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205.8</v>
      </c>
      <c r="C23" s="133">
        <v>209.9</v>
      </c>
      <c r="D23" s="133">
        <v>198.7</v>
      </c>
      <c r="E23" s="133">
        <v>92.6</v>
      </c>
      <c r="F23" s="133">
        <v>148.6</v>
      </c>
      <c r="G23" s="133">
        <v>136</v>
      </c>
      <c r="H23" s="133">
        <v>116.8</v>
      </c>
      <c r="I23" s="133"/>
      <c r="J23" s="133">
        <v>23.5</v>
      </c>
      <c r="K23" s="133">
        <v>48.4</v>
      </c>
      <c r="L23" s="133">
        <v>58.4</v>
      </c>
      <c r="M23" s="133"/>
      <c r="N23" s="133">
        <v>57.2</v>
      </c>
      <c r="O23" s="133">
        <v>51.2</v>
      </c>
      <c r="P23" s="133">
        <v>48.8</v>
      </c>
      <c r="Q23" s="133">
        <v>58.6</v>
      </c>
      <c r="R23" s="133">
        <v>122.8</v>
      </c>
      <c r="S23" s="133"/>
      <c r="T23" s="133">
        <v>214</v>
      </c>
      <c r="U23" s="133">
        <v>208.6</v>
      </c>
      <c r="V23" s="133">
        <v>222.7</v>
      </c>
      <c r="W23" s="133">
        <v>119</v>
      </c>
      <c r="X23" s="133"/>
      <c r="Y23" s="133"/>
      <c r="Z23" s="131"/>
      <c r="AA23" s="132">
        <f t="shared" si="2"/>
        <v>2341.6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205.8</v>
      </c>
      <c r="C24" s="135">
        <f t="shared" si="3"/>
        <v>209.9</v>
      </c>
      <c r="D24" s="135">
        <f t="shared" si="3"/>
        <v>198.7</v>
      </c>
      <c r="E24" s="135">
        <f t="shared" si="3"/>
        <v>92.6</v>
      </c>
      <c r="F24" s="135">
        <f t="shared" si="3"/>
        <v>148.6</v>
      </c>
      <c r="G24" s="135">
        <f t="shared" si="3"/>
        <v>136</v>
      </c>
      <c r="H24" s="135">
        <f t="shared" si="3"/>
        <v>116.8</v>
      </c>
      <c r="I24" s="135">
        <f t="shared" si="3"/>
        <v>0</v>
      </c>
      <c r="J24" s="135">
        <f t="shared" si="3"/>
        <v>23.5</v>
      </c>
      <c r="K24" s="135">
        <f t="shared" si="3"/>
        <v>48.4</v>
      </c>
      <c r="L24" s="135">
        <f t="shared" si="3"/>
        <v>58.4</v>
      </c>
      <c r="M24" s="135">
        <f t="shared" si="3"/>
        <v>0</v>
      </c>
      <c r="N24" s="135">
        <f t="shared" si="3"/>
        <v>57.2</v>
      </c>
      <c r="O24" s="135">
        <f t="shared" si="3"/>
        <v>51.2</v>
      </c>
      <c r="P24" s="135">
        <f t="shared" si="3"/>
        <v>48.8</v>
      </c>
      <c r="Q24" s="135">
        <f t="shared" si="3"/>
        <v>58.6</v>
      </c>
      <c r="R24" s="135">
        <f t="shared" si="3"/>
        <v>122.8</v>
      </c>
      <c r="S24" s="135">
        <f t="shared" si="3"/>
        <v>0</v>
      </c>
      <c r="T24" s="135">
        <f t="shared" si="3"/>
        <v>214</v>
      </c>
      <c r="U24" s="135">
        <f t="shared" si="3"/>
        <v>208.6</v>
      </c>
      <c r="V24" s="135">
        <f t="shared" si="3"/>
        <v>222.7</v>
      </c>
      <c r="W24" s="135">
        <f t="shared" si="3"/>
        <v>119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2341.6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2023-08-07T13:20:21Z</dcterms:created>
  <dcterms:modified xsi:type="dcterms:W3CDTF">2023-08-07T13:20:22Z</dcterms:modified>
</cp:coreProperties>
</file>