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<sst xmlns="http://schemas.openxmlformats.org/spreadsheetml/2006/main" count="117" uniqueCount="53">
  <si>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06/08/2023 16:22:13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</si>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</sst>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80C-442C-BC42-19B9870D3AD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80C-442C-BC42-19B9870D3AD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2.2410000000000001</c:v>
                </c:pt>
                <c:pt idx="2">
                  <c:v>59.715000000000003</c:v>
                </c:pt>
                <c:pt idx="4">
                  <c:v>9.25</c:v>
                </c:pt>
                <c:pt idx="6">
                  <c:v>80.42</c:v>
                </c:pt>
                <c:pt idx="7">
                  <c:v>67.391000000000005</c:v>
                </c:pt>
                <c:pt idx="8">
                  <c:v>74.866</c:v>
                </c:pt>
                <c:pt idx="9">
                  <c:v>33</c:v>
                </c:pt>
                <c:pt idx="10">
                  <c:v>61.665000000000006</c:v>
                </c:pt>
                <c:pt idx="13">
                  <c:v>30.106000000000002</c:v>
                </c:pt>
                <c:pt idx="14">
                  <c:v>53.024000000000001</c:v>
                </c:pt>
                <c:pt idx="15">
                  <c:v>9.1999999999999993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80C-442C-BC42-19B9870D3AD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11</c:v>
                </c:pt>
                <c:pt idx="2">
                  <c:v>0</c:v>
                </c:pt>
                <c:pt idx="3">
                  <c:v>9.1</c:v>
                </c:pt>
                <c:pt idx="4">
                  <c:v>17.3</c:v>
                </c:pt>
                <c:pt idx="5">
                  <c:v>45.3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36.6</c:v>
                </c:pt>
                <c:pt idx="10">
                  <c:v>0</c:v>
                </c:pt>
                <c:pt idx="11">
                  <c:v>28.8</c:v>
                </c:pt>
                <c:pt idx="12">
                  <c:v>24.1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80C-442C-BC42-19B9870D3AD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2.7439999999999998</c:v>
                </c:pt>
                <c:pt idx="1">
                  <c:v>3.5129999999999999</c:v>
                </c:pt>
                <c:pt idx="2">
                  <c:v>3.2060000000000004</c:v>
                </c:pt>
                <c:pt idx="3">
                  <c:v>2.819</c:v>
                </c:pt>
                <c:pt idx="4">
                  <c:v>3.2469999999999999</c:v>
                </c:pt>
                <c:pt idx="5">
                  <c:v>4.4249999999999998</c:v>
                </c:pt>
                <c:pt idx="6">
                  <c:v>12.879</c:v>
                </c:pt>
                <c:pt idx="7">
                  <c:v>17.033999999999999</c:v>
                </c:pt>
                <c:pt idx="8">
                  <c:v>21.736000000000001</c:v>
                </c:pt>
                <c:pt idx="9">
                  <c:v>13.321</c:v>
                </c:pt>
                <c:pt idx="10">
                  <c:v>8.5839999999999996</c:v>
                </c:pt>
                <c:pt idx="11">
                  <c:v>11.978999999999999</c:v>
                </c:pt>
                <c:pt idx="12">
                  <c:v>12.495000000000001</c:v>
                </c:pt>
                <c:pt idx="13">
                  <c:v>12.567</c:v>
                </c:pt>
                <c:pt idx="14">
                  <c:v>11.045999999999999</c:v>
                </c:pt>
                <c:pt idx="15">
                  <c:v>5.4240000000000004</c:v>
                </c:pt>
                <c:pt idx="16">
                  <c:v>4.069</c:v>
                </c:pt>
                <c:pt idx="17">
                  <c:v>2.79</c:v>
                </c:pt>
                <c:pt idx="18">
                  <c:v>1.7679999999999998</c:v>
                </c:pt>
                <c:pt idx="19">
                  <c:v>4.4119999999999999</c:v>
                </c:pt>
                <c:pt idx="20">
                  <c:v>10.324999999999999</c:v>
                </c:pt>
                <c:pt idx="21">
                  <c:v>11.363</c:v>
                </c:pt>
                <c:pt idx="22">
                  <c:v>12.416999999999998</c:v>
                </c:pt>
                <c:pt idx="23">
                  <c:v>17.387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80C-442C-BC42-19B9870D3AD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80C-442C-BC42-19B9870D3AD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80C-442C-BC42-19B9870D3A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58.730999999999995</c:v>
                </c:pt>
                <c:pt idx="1">
                  <c:v>33.115000000000002</c:v>
                </c:pt>
                <c:pt idx="2">
                  <c:v>90.967999999999989</c:v>
                </c:pt>
                <c:pt idx="3">
                  <c:v>29.049999999999997</c:v>
                </c:pt>
                <c:pt idx="4">
                  <c:v>29.805999999999997</c:v>
                </c:pt>
                <c:pt idx="5">
                  <c:v>49.765999999999998</c:v>
                </c:pt>
                <c:pt idx="6">
                  <c:v>105.07900000000001</c:v>
                </c:pt>
                <c:pt idx="7">
                  <c:v>84.425000000000011</c:v>
                </c:pt>
                <c:pt idx="8">
                  <c:v>104.60199999999999</c:v>
                </c:pt>
                <c:pt idx="9">
                  <c:v>88.87700000000001</c:v>
                </c:pt>
                <c:pt idx="10">
                  <c:v>80.754999999999995</c:v>
                </c:pt>
                <c:pt idx="11">
                  <c:v>62.984999999999999</c:v>
                </c:pt>
                <c:pt idx="12">
                  <c:v>67.935000000000002</c:v>
                </c:pt>
                <c:pt idx="13">
                  <c:v>78.714000000000013</c:v>
                </c:pt>
                <c:pt idx="14">
                  <c:v>77.540999999999997</c:v>
                </c:pt>
                <c:pt idx="15">
                  <c:v>41.624000000000002</c:v>
                </c:pt>
                <c:pt idx="16">
                  <c:v>65.457999999999998</c:v>
                </c:pt>
                <c:pt idx="17">
                  <c:v>23.834999999999997</c:v>
                </c:pt>
                <c:pt idx="18">
                  <c:v>25.488999999999997</c:v>
                </c:pt>
                <c:pt idx="19">
                  <c:v>61.634</c:v>
                </c:pt>
                <c:pt idx="20">
                  <c:v>55.961000000000006</c:v>
                </c:pt>
                <c:pt idx="21">
                  <c:v>52.804000000000002</c:v>
                </c:pt>
                <c:pt idx="22">
                  <c:v>101.10599999999999</c:v>
                </c:pt>
                <c:pt idx="23">
                  <c:v>44.42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80C-442C-BC42-19B9870D3A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</c:v>
                </c:pt>
                <c:pt idx="1">
                  <c:v>92</c:v>
                </c:pt>
                <c:pt idx="2">
                  <c:v>94.95</c:v>
                </c:pt>
                <c:pt idx="3">
                  <c:v>92</c:v>
                </c:pt>
                <c:pt idx="4">
                  <c:v>90.44</c:v>
                </c:pt>
                <c:pt idx="5">
                  <c:v>91.21</c:v>
                </c:pt>
                <c:pt idx="6">
                  <c:v>96</c:v>
                </c:pt>
                <c:pt idx="7">
                  <c:v>91.75</c:v>
                </c:pt>
                <c:pt idx="8">
                  <c:v>90.43</c:v>
                </c:pt>
                <c:pt idx="9">
                  <c:v>89.8</c:v>
                </c:pt>
                <c:pt idx="10">
                  <c:v>82.42</c:v>
                </c:pt>
                <c:pt idx="11">
                  <c:v>78.81</c:v>
                </c:pt>
                <c:pt idx="12">
                  <c:v>79.88</c:v>
                </c:pt>
                <c:pt idx="13">
                  <c:v>81.459999999999994</c:v>
                </c:pt>
                <c:pt idx="14">
                  <c:v>81.88</c:v>
                </c:pt>
                <c:pt idx="15">
                  <c:v>98.52</c:v>
                </c:pt>
                <c:pt idx="16">
                  <c:v>112.86</c:v>
                </c:pt>
                <c:pt idx="17">
                  <c:v>111.11</c:v>
                </c:pt>
                <c:pt idx="18">
                  <c:v>184.47</c:v>
                </c:pt>
                <c:pt idx="19">
                  <c:v>152.06</c:v>
                </c:pt>
                <c:pt idx="20">
                  <c:v>179.3</c:v>
                </c:pt>
                <c:pt idx="21">
                  <c:v>137.80000000000001</c:v>
                </c:pt>
                <c:pt idx="22">
                  <c:v>110.3</c:v>
                </c:pt>
                <c:pt idx="23">
                  <c:v>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80C-442C-BC42-19B9870D3A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58.695</v>
      </c>
      <c r="C4" s="18">
        <v>33.149000000000001</v>
      </c>
      <c r="D4" s="18">
        <v>90.991000000000014</v>
      </c>
      <c r="E4" s="18">
        <v>29.067</v>
      </c>
      <c r="F4" s="18">
        <v>29.797000000000001</v>
      </c>
      <c r="G4" s="18">
        <v>49.724999999999994</v>
      </c>
      <c r="H4" s="18">
        <v>105.054</v>
      </c>
      <c r="I4" s="18">
        <v>84.424999999999997</v>
      </c>
      <c r="J4" s="18">
        <v>104.60200000000002</v>
      </c>
      <c r="K4" s="18">
        <v>88.920999999999992</v>
      </c>
      <c r="L4" s="18">
        <v>80.75500000000001</v>
      </c>
      <c r="M4" s="18">
        <v>62.985000000000007</v>
      </c>
      <c r="N4" s="18">
        <v>67.935000000000002</v>
      </c>
      <c r="O4" s="18">
        <v>78.713999999999999</v>
      </c>
      <c r="P4" s="18">
        <v>77.540999999999997</v>
      </c>
      <c r="Q4" s="18">
        <v>41.623999999999995</v>
      </c>
      <c r="R4" s="18">
        <v>65.457999999999998</v>
      </c>
      <c r="S4" s="18">
        <v>23.835000000000001</v>
      </c>
      <c r="T4" s="18">
        <v>25.489000000000001</v>
      </c>
      <c r="U4" s="18">
        <v>61.634</v>
      </c>
      <c r="V4" s="18">
        <v>55.960999999999999</v>
      </c>
      <c r="W4" s="18">
        <v>52.804000000000002</v>
      </c>
      <c r="X4" s="18">
        <v>101.13500000000001</v>
      </c>
      <c r="Y4" s="18">
        <v>44.469000000000001</v>
      </c>
      <c r="Z4" s="19"/>
      <c r="AA4" s="20">
        <f>SUM(B4:Z4)</f>
        <v>1514.7650000000001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</v>
      </c>
      <c r="C7" s="28">
        <v>92</v>
      </c>
      <c r="D7" s="28">
        <v>94.95</v>
      </c>
      <c r="E7" s="28">
        <v>92</v>
      </c>
      <c r="F7" s="28">
        <v>90.44</v>
      </c>
      <c r="G7" s="28">
        <v>91.21</v>
      </c>
      <c r="H7" s="28">
        <v>96</v>
      </c>
      <c r="I7" s="28">
        <v>91.75</v>
      </c>
      <c r="J7" s="28">
        <v>90.43</v>
      </c>
      <c r="K7" s="28">
        <v>89.8</v>
      </c>
      <c r="L7" s="28">
        <v>82.42</v>
      </c>
      <c r="M7" s="28">
        <v>78.81</v>
      </c>
      <c r="N7" s="28">
        <v>79.88</v>
      </c>
      <c r="O7" s="28">
        <v>81.459999999999994</v>
      </c>
      <c r="P7" s="28">
        <v>81.88</v>
      </c>
      <c r="Q7" s="28">
        <v>98.52</v>
      </c>
      <c r="R7" s="28">
        <v>112.86</v>
      </c>
      <c r="S7" s="28">
        <v>111.11</v>
      </c>
      <c r="T7" s="28">
        <v>184.47</v>
      </c>
      <c r="U7" s="28">
        <v>152.06</v>
      </c>
      <c r="V7" s="28">
        <v>179.3</v>
      </c>
      <c r="W7" s="28">
        <v>137.80000000000001</v>
      </c>
      <c r="X7" s="28">
        <v>110.3</v>
      </c>
      <c r="Y7" s="28">
        <v>90</v>
      </c>
      <c r="Z7" s="29"/>
      <c r="AA7" s="30">
        <f>IF(SUM(B7:Z7)&lt;&gt;0,AVERAGEIF(B7:Z7,"&lt;&gt;"""),"")</f>
        <v>104.35208333333334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2.2410000000000001</v>
      </c>
      <c r="C12" s="52"/>
      <c r="D12" s="52">
        <v>59.715000000000003</v>
      </c>
      <c r="E12" s="52"/>
      <c r="F12" s="52">
        <v>9.25</v>
      </c>
      <c r="G12" s="52"/>
      <c r="H12" s="52">
        <v>80.42</v>
      </c>
      <c r="I12" s="52">
        <v>67.391000000000005</v>
      </c>
      <c r="J12" s="52">
        <v>74.866</v>
      </c>
      <c r="K12" s="52">
        <v>33</v>
      </c>
      <c r="L12" s="52">
        <v>61.665000000000006</v>
      </c>
      <c r="M12" s="52"/>
      <c r="N12" s="52"/>
      <c r="O12" s="52">
        <v>30.106000000000002</v>
      </c>
      <c r="P12" s="52">
        <v>53.024000000000001</v>
      </c>
      <c r="Q12" s="52">
        <v>9.1999999999999993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480.87799999999999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2.7439999999999998</v>
      </c>
      <c r="C14" s="57">
        <v>3.5129999999999999</v>
      </c>
      <c r="D14" s="57">
        <v>3.2060000000000004</v>
      </c>
      <c r="E14" s="57">
        <v>2.819</v>
      </c>
      <c r="F14" s="57">
        <v>3.2469999999999999</v>
      </c>
      <c r="G14" s="57">
        <v>4.4249999999999998</v>
      </c>
      <c r="H14" s="57">
        <v>12.879</v>
      </c>
      <c r="I14" s="57">
        <v>17.033999999999999</v>
      </c>
      <c r="J14" s="57">
        <v>21.736000000000001</v>
      </c>
      <c r="K14" s="57">
        <v>13.321</v>
      </c>
      <c r="L14" s="57">
        <v>8.5839999999999996</v>
      </c>
      <c r="M14" s="57">
        <v>11.978999999999999</v>
      </c>
      <c r="N14" s="57">
        <v>12.495000000000001</v>
      </c>
      <c r="O14" s="57">
        <v>12.567</v>
      </c>
      <c r="P14" s="57">
        <v>11.045999999999999</v>
      </c>
      <c r="Q14" s="57">
        <v>5.4240000000000004</v>
      </c>
      <c r="R14" s="57">
        <v>4.069</v>
      </c>
      <c r="S14" s="57">
        <v>2.79</v>
      </c>
      <c r="T14" s="57">
        <v>1.7679999999999998</v>
      </c>
      <c r="U14" s="57">
        <v>4.4119999999999999</v>
      </c>
      <c r="V14" s="57">
        <v>10.324999999999999</v>
      </c>
      <c r="W14" s="57">
        <v>11.363</v>
      </c>
      <c r="X14" s="57">
        <v>12.416999999999998</v>
      </c>
      <c r="Y14" s="57">
        <v>17.387</v>
      </c>
      <c r="Z14" s="58"/>
      <c r="AA14" s="59">
        <f t="shared" si="0"/>
        <v>211.54999999999998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4.9849999999999994</v>
      </c>
      <c r="C16" s="62">
        <f t="shared" ref="C16:Z16" si="1">IF(LEN(C$2)&gt;0,SUM(C10:C15),"")</f>
        <v>3.5129999999999999</v>
      </c>
      <c r="D16" s="62">
        <f t="shared" si="1"/>
        <v>62.921000000000006</v>
      </c>
      <c r="E16" s="62">
        <f t="shared" si="1"/>
        <v>2.819</v>
      </c>
      <c r="F16" s="62">
        <f t="shared" si="1"/>
        <v>12.497</v>
      </c>
      <c r="G16" s="62">
        <f t="shared" si="1"/>
        <v>4.4249999999999998</v>
      </c>
      <c r="H16" s="62">
        <f t="shared" si="1"/>
        <v>93.299000000000007</v>
      </c>
      <c r="I16" s="62">
        <f t="shared" si="1"/>
        <v>84.425000000000011</v>
      </c>
      <c r="J16" s="62">
        <f t="shared" si="1"/>
        <v>96.602000000000004</v>
      </c>
      <c r="K16" s="62">
        <f t="shared" si="1"/>
        <v>46.320999999999998</v>
      </c>
      <c r="L16" s="62">
        <f t="shared" si="1"/>
        <v>70.249000000000009</v>
      </c>
      <c r="M16" s="62">
        <f t="shared" si="1"/>
        <v>11.978999999999999</v>
      </c>
      <c r="N16" s="62">
        <f t="shared" si="1"/>
        <v>12.495000000000001</v>
      </c>
      <c r="O16" s="62">
        <f t="shared" si="1"/>
        <v>42.673000000000002</v>
      </c>
      <c r="P16" s="62">
        <f t="shared" si="1"/>
        <v>64.069999999999993</v>
      </c>
      <c r="Q16" s="62">
        <f t="shared" si="1"/>
        <v>14.623999999999999</v>
      </c>
      <c r="R16" s="62">
        <f t="shared" si="1"/>
        <v>4.069</v>
      </c>
      <c r="S16" s="62">
        <f t="shared" si="1"/>
        <v>2.79</v>
      </c>
      <c r="T16" s="62">
        <f t="shared" si="1"/>
        <v>1.7679999999999998</v>
      </c>
      <c r="U16" s="62">
        <f t="shared" si="1"/>
        <v>4.4119999999999999</v>
      </c>
      <c r="V16" s="62">
        <f t="shared" si="1"/>
        <v>10.324999999999999</v>
      </c>
      <c r="W16" s="62">
        <f t="shared" si="1"/>
        <v>11.363</v>
      </c>
      <c r="X16" s="62">
        <f t="shared" si="1"/>
        <v>12.416999999999998</v>
      </c>
      <c r="Y16" s="62">
        <f t="shared" si="1"/>
        <v>17.387</v>
      </c>
      <c r="Z16" s="63" t="str">
        <f t="shared" si="1"/>
        <v/>
      </c>
      <c r="AA16" s="64">
        <f>SUM(AA10:AA15)</f>
        <v>692.428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18</v>
      </c>
      <c r="C20" s="77">
        <v>3.3740000000000001</v>
      </c>
      <c r="D20" s="77">
        <v>15.747</v>
      </c>
      <c r="E20" s="77">
        <v>9.01</v>
      </c>
      <c r="F20" s="77"/>
      <c r="G20" s="77"/>
      <c r="H20" s="77">
        <v>11.755000000000001</v>
      </c>
      <c r="I20" s="77"/>
      <c r="J20" s="77"/>
      <c r="K20" s="77"/>
      <c r="L20" s="77"/>
      <c r="M20" s="77">
        <v>6.9749999999999996</v>
      </c>
      <c r="N20" s="77">
        <v>9.2579999999999991</v>
      </c>
      <c r="O20" s="77">
        <v>8.6519999999999992</v>
      </c>
      <c r="P20" s="77">
        <v>3.6280000000000001</v>
      </c>
      <c r="Q20" s="77">
        <v>21</v>
      </c>
      <c r="R20" s="77">
        <v>57.389000000000003</v>
      </c>
      <c r="S20" s="77">
        <v>21.045000000000002</v>
      </c>
      <c r="T20" s="77">
        <v>23.721</v>
      </c>
      <c r="U20" s="77">
        <v>36.17</v>
      </c>
      <c r="V20" s="77">
        <v>36.61</v>
      </c>
      <c r="W20" s="77">
        <v>20</v>
      </c>
      <c r="X20" s="77">
        <v>40.757000000000005</v>
      </c>
      <c r="Y20" s="77">
        <v>20</v>
      </c>
      <c r="Z20" s="78"/>
      <c r="AA20" s="79">
        <f t="shared" si="2"/>
        <v>363.09100000000001</v>
      </c>
    </row>
    <row r="21" spans="1:27" ht="24.95" customHeight="1" x14ac:dyDescent="0.2">
      <c r="A21" s="75" t="s">
        <v>16</v>
      </c>
      <c r="B21" s="80">
        <v>35.71</v>
      </c>
      <c r="C21" s="81">
        <v>15.262</v>
      </c>
      <c r="D21" s="81">
        <v>12.323</v>
      </c>
      <c r="E21" s="81">
        <v>8.1379999999999999</v>
      </c>
      <c r="F21" s="81"/>
      <c r="G21" s="81"/>
      <c r="H21" s="81"/>
      <c r="I21" s="81"/>
      <c r="J21" s="81">
        <v>8</v>
      </c>
      <c r="K21" s="81">
        <v>6</v>
      </c>
      <c r="L21" s="81">
        <v>10.506</v>
      </c>
      <c r="M21" s="81">
        <v>15.231</v>
      </c>
      <c r="N21" s="81">
        <v>22.082000000000001</v>
      </c>
      <c r="O21" s="81">
        <v>27.388999999999999</v>
      </c>
      <c r="P21" s="81">
        <v>9.843</v>
      </c>
      <c r="Q21" s="81">
        <v>6</v>
      </c>
      <c r="R21" s="81">
        <v>4</v>
      </c>
      <c r="S21" s="81"/>
      <c r="T21" s="81"/>
      <c r="U21" s="81">
        <v>21.052</v>
      </c>
      <c r="V21" s="81">
        <v>9.0259999999999998</v>
      </c>
      <c r="W21" s="81">
        <v>21.440999999999999</v>
      </c>
      <c r="X21" s="81">
        <v>47.961000000000006</v>
      </c>
      <c r="Y21" s="81">
        <v>8.2000000000000003E-2</v>
      </c>
      <c r="Z21" s="78"/>
      <c r="AA21" s="79">
        <f t="shared" si="2"/>
        <v>280.04599999999999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53.71</v>
      </c>
      <c r="C25" s="88">
        <f t="shared" ref="C25:Z25" si="3">IF(LEN(C$2)&gt;0,SUM(C19:C24),"")</f>
        <v>18.635999999999999</v>
      </c>
      <c r="D25" s="88">
        <f t="shared" si="3"/>
        <v>28.07</v>
      </c>
      <c r="E25" s="88">
        <f t="shared" si="3"/>
        <v>17.148</v>
      </c>
      <c r="F25" s="88">
        <f t="shared" si="3"/>
        <v>0</v>
      </c>
      <c r="G25" s="88">
        <f t="shared" si="3"/>
        <v>0</v>
      </c>
      <c r="H25" s="88">
        <f t="shared" si="3"/>
        <v>11.755000000000001</v>
      </c>
      <c r="I25" s="88">
        <f t="shared" si="3"/>
        <v>0</v>
      </c>
      <c r="J25" s="88">
        <f t="shared" si="3"/>
        <v>8</v>
      </c>
      <c r="K25" s="88">
        <f t="shared" si="3"/>
        <v>6</v>
      </c>
      <c r="L25" s="88">
        <f t="shared" si="3"/>
        <v>10.506</v>
      </c>
      <c r="M25" s="88">
        <f t="shared" si="3"/>
        <v>22.206</v>
      </c>
      <c r="N25" s="88">
        <f t="shared" si="3"/>
        <v>31.34</v>
      </c>
      <c r="O25" s="88">
        <f t="shared" si="3"/>
        <v>36.040999999999997</v>
      </c>
      <c r="P25" s="88">
        <f t="shared" si="3"/>
        <v>13.471</v>
      </c>
      <c r="Q25" s="88">
        <f t="shared" si="3"/>
        <v>27</v>
      </c>
      <c r="R25" s="88">
        <f t="shared" si="3"/>
        <v>61.389000000000003</v>
      </c>
      <c r="S25" s="88">
        <f t="shared" si="3"/>
        <v>21.045000000000002</v>
      </c>
      <c r="T25" s="88">
        <f t="shared" si="3"/>
        <v>23.721</v>
      </c>
      <c r="U25" s="88">
        <f t="shared" si="3"/>
        <v>57.222000000000001</v>
      </c>
      <c r="V25" s="88">
        <f t="shared" si="3"/>
        <v>45.635999999999996</v>
      </c>
      <c r="W25" s="88">
        <f t="shared" si="3"/>
        <v>41.441000000000003</v>
      </c>
      <c r="X25" s="88">
        <f t="shared" si="3"/>
        <v>88.718000000000018</v>
      </c>
      <c r="Y25" s="88">
        <f t="shared" si="3"/>
        <v>20.082000000000001</v>
      </c>
      <c r="Z25" s="89" t="str">
        <f t="shared" si="3"/>
        <v/>
      </c>
      <c r="AA25" s="90">
        <f>SUM(AA19:AA24)</f>
        <v>643.13699999999994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58.695</v>
      </c>
      <c r="C29" s="77">
        <v>22.149000000000001</v>
      </c>
      <c r="D29" s="77">
        <v>90.991</v>
      </c>
      <c r="E29" s="77">
        <v>19.966999999999999</v>
      </c>
      <c r="F29" s="77">
        <v>12.497</v>
      </c>
      <c r="G29" s="77">
        <v>4.4249999999999998</v>
      </c>
      <c r="H29" s="77">
        <v>105.054</v>
      </c>
      <c r="I29" s="77">
        <v>84.424999999999997</v>
      </c>
      <c r="J29" s="77">
        <v>104.602</v>
      </c>
      <c r="K29" s="77">
        <v>52.320999999999998</v>
      </c>
      <c r="L29" s="77">
        <v>80.754999999999995</v>
      </c>
      <c r="M29" s="77">
        <v>34.185000000000002</v>
      </c>
      <c r="N29" s="77">
        <v>43.835000000000001</v>
      </c>
      <c r="O29" s="77">
        <v>78.713999999999999</v>
      </c>
      <c r="P29" s="77">
        <v>77.540999999999997</v>
      </c>
      <c r="Q29" s="77">
        <v>41.624000000000002</v>
      </c>
      <c r="R29" s="77">
        <v>65.457999999999998</v>
      </c>
      <c r="S29" s="77">
        <v>23.835000000000001</v>
      </c>
      <c r="T29" s="77">
        <v>25.489000000000001</v>
      </c>
      <c r="U29" s="77">
        <v>61.634</v>
      </c>
      <c r="V29" s="77">
        <v>55.960999999999999</v>
      </c>
      <c r="W29" s="77">
        <v>52.804000000000002</v>
      </c>
      <c r="X29" s="77">
        <v>101.13500000000001</v>
      </c>
      <c r="Y29" s="77">
        <v>37.469000000000001</v>
      </c>
      <c r="Z29" s="78"/>
      <c r="AA29" s="79">
        <f>SUM(B29:Z29)</f>
        <v>1335.5650000000001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58.695</v>
      </c>
      <c r="C31" s="62">
        <f t="shared" ref="C31:Z31" si="4">IF(LEN(C$2)&gt;0,SUM(C28:C30),"")</f>
        <v>22.149000000000001</v>
      </c>
      <c r="D31" s="62">
        <f t="shared" si="4"/>
        <v>90.991</v>
      </c>
      <c r="E31" s="62">
        <f t="shared" si="4"/>
        <v>19.966999999999999</v>
      </c>
      <c r="F31" s="62">
        <f t="shared" si="4"/>
        <v>12.497</v>
      </c>
      <c r="G31" s="62">
        <f t="shared" si="4"/>
        <v>4.4249999999999998</v>
      </c>
      <c r="H31" s="62">
        <f t="shared" si="4"/>
        <v>105.054</v>
      </c>
      <c r="I31" s="62">
        <f t="shared" si="4"/>
        <v>84.424999999999997</v>
      </c>
      <c r="J31" s="62">
        <f t="shared" si="4"/>
        <v>104.602</v>
      </c>
      <c r="K31" s="62">
        <f t="shared" si="4"/>
        <v>52.320999999999998</v>
      </c>
      <c r="L31" s="62">
        <f t="shared" si="4"/>
        <v>80.754999999999995</v>
      </c>
      <c r="M31" s="62">
        <f t="shared" si="4"/>
        <v>34.185000000000002</v>
      </c>
      <c r="N31" s="62">
        <f t="shared" si="4"/>
        <v>43.835000000000001</v>
      </c>
      <c r="O31" s="62">
        <f t="shared" si="4"/>
        <v>78.713999999999999</v>
      </c>
      <c r="P31" s="62">
        <f t="shared" si="4"/>
        <v>77.540999999999997</v>
      </c>
      <c r="Q31" s="62">
        <f t="shared" si="4"/>
        <v>41.624000000000002</v>
      </c>
      <c r="R31" s="62">
        <f t="shared" si="4"/>
        <v>65.457999999999998</v>
      </c>
      <c r="S31" s="62">
        <f t="shared" si="4"/>
        <v>23.835000000000001</v>
      </c>
      <c r="T31" s="62">
        <f t="shared" si="4"/>
        <v>25.489000000000001</v>
      </c>
      <c r="U31" s="62">
        <f t="shared" si="4"/>
        <v>61.634</v>
      </c>
      <c r="V31" s="62">
        <f t="shared" si="4"/>
        <v>55.960999999999999</v>
      </c>
      <c r="W31" s="62">
        <f t="shared" si="4"/>
        <v>52.804000000000002</v>
      </c>
      <c r="X31" s="62">
        <f t="shared" si="4"/>
        <v>101.13500000000001</v>
      </c>
      <c r="Y31" s="62">
        <f t="shared" si="4"/>
        <v>37.469000000000001</v>
      </c>
      <c r="Z31" s="63" t="str">
        <f t="shared" si="4"/>
        <v/>
      </c>
      <c r="AA31" s="64">
        <f>SUM(AA28:AA30)</f>
        <v>1335.5650000000001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11</v>
      </c>
      <c r="D38" s="99"/>
      <c r="E38" s="99">
        <v>9.1</v>
      </c>
      <c r="F38" s="99">
        <v>17.3</v>
      </c>
      <c r="G38" s="99">
        <v>45.3</v>
      </c>
      <c r="H38" s="99"/>
      <c r="I38" s="99"/>
      <c r="J38" s="99"/>
      <c r="K38" s="99">
        <v>36.6</v>
      </c>
      <c r="L38" s="99"/>
      <c r="M38" s="99">
        <v>28.8</v>
      </c>
      <c r="N38" s="99">
        <v>24.1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7</v>
      </c>
      <c r="Z38" s="100"/>
      <c r="AA38" s="79">
        <f t="shared" si="5"/>
        <v>179.20000000000002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11</v>
      </c>
      <c r="D39" s="88">
        <f t="shared" si="6"/>
        <v>0</v>
      </c>
      <c r="E39" s="88">
        <f t="shared" si="6"/>
        <v>9.1</v>
      </c>
      <c r="F39" s="88">
        <f t="shared" si="6"/>
        <v>17.3</v>
      </c>
      <c r="G39" s="88">
        <f t="shared" si="6"/>
        <v>45.3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36.6</v>
      </c>
      <c r="L39" s="88">
        <f t="shared" si="6"/>
        <v>0</v>
      </c>
      <c r="M39" s="88">
        <f t="shared" si="6"/>
        <v>28.8</v>
      </c>
      <c r="N39" s="88">
        <f t="shared" si="6"/>
        <v>24.1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7</v>
      </c>
      <c r="Z39" s="89" t="str">
        <f t="shared" si="6"/>
        <v/>
      </c>
      <c r="AA39" s="90">
        <f t="shared" si="5"/>
        <v>179.20000000000002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11</v>
      </c>
      <c r="D46" s="99"/>
      <c r="E46" s="99">
        <v>9.1</v>
      </c>
      <c r="F46" s="99">
        <v>17.3</v>
      </c>
      <c r="G46" s="99">
        <v>45.3</v>
      </c>
      <c r="H46" s="99"/>
      <c r="I46" s="99"/>
      <c r="J46" s="99"/>
      <c r="K46" s="99">
        <v>36.6</v>
      </c>
      <c r="L46" s="99"/>
      <c r="M46" s="99">
        <v>28.8</v>
      </c>
      <c r="N46" s="99">
        <v>24.1</v>
      </c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7</v>
      </c>
      <c r="Z46" s="100"/>
      <c r="AA46" s="79">
        <f t="shared" si="7"/>
        <v>179.20000000000002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11</v>
      </c>
      <c r="D48" s="88">
        <f t="shared" si="8"/>
        <v>0</v>
      </c>
      <c r="E48" s="88">
        <f t="shared" si="8"/>
        <v>9.1</v>
      </c>
      <c r="F48" s="88">
        <f t="shared" si="8"/>
        <v>17.3</v>
      </c>
      <c r="G48" s="88">
        <f t="shared" si="8"/>
        <v>45.3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36.6</v>
      </c>
      <c r="L48" s="88">
        <f t="shared" si="8"/>
        <v>0</v>
      </c>
      <c r="M48" s="88">
        <f t="shared" si="8"/>
        <v>28.8</v>
      </c>
      <c r="N48" s="88">
        <f t="shared" si="8"/>
        <v>24.1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7</v>
      </c>
      <c r="Z48" s="89" t="str">
        <f t="shared" si="8"/>
        <v/>
      </c>
      <c r="AA48" s="90">
        <f t="shared" si="7"/>
        <v>179.20000000000002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58.695</v>
      </c>
      <c r="C51" s="88">
        <f t="shared" si="10"/>
        <v>33.149000000000001</v>
      </c>
      <c r="D51" s="88">
        <f t="shared" si="10"/>
        <v>90.991000000000014</v>
      </c>
      <c r="E51" s="88">
        <f t="shared" si="10"/>
        <v>29.067</v>
      </c>
      <c r="F51" s="88">
        <f t="shared" si="10"/>
        <v>29.797000000000001</v>
      </c>
      <c r="G51" s="88">
        <f t="shared" si="10"/>
        <v>49.724999999999994</v>
      </c>
      <c r="H51" s="88">
        <f t="shared" si="10"/>
        <v>105.054</v>
      </c>
      <c r="I51" s="88">
        <f t="shared" si="10"/>
        <v>84.425000000000011</v>
      </c>
      <c r="J51" s="88">
        <f t="shared" si="10"/>
        <v>104.602</v>
      </c>
      <c r="K51" s="88">
        <f t="shared" si="10"/>
        <v>88.920999999999992</v>
      </c>
      <c r="L51" s="88">
        <f t="shared" si="10"/>
        <v>80.75500000000001</v>
      </c>
      <c r="M51" s="88">
        <f t="shared" si="10"/>
        <v>62.984999999999999</v>
      </c>
      <c r="N51" s="88">
        <f t="shared" si="10"/>
        <v>67.935000000000002</v>
      </c>
      <c r="O51" s="88">
        <f t="shared" si="10"/>
        <v>78.713999999999999</v>
      </c>
      <c r="P51" s="88">
        <f t="shared" si="10"/>
        <v>77.540999999999997</v>
      </c>
      <c r="Q51" s="88">
        <f t="shared" si="10"/>
        <v>41.623999999999995</v>
      </c>
      <c r="R51" s="88">
        <f t="shared" si="10"/>
        <v>65.457999999999998</v>
      </c>
      <c r="S51" s="88">
        <f t="shared" si="10"/>
        <v>23.835000000000001</v>
      </c>
      <c r="T51" s="88">
        <f t="shared" si="10"/>
        <v>25.489000000000001</v>
      </c>
      <c r="U51" s="88">
        <f t="shared" si="10"/>
        <v>61.634</v>
      </c>
      <c r="V51" s="88">
        <f t="shared" si="10"/>
        <v>55.960999999999999</v>
      </c>
      <c r="W51" s="88">
        <f t="shared" si="10"/>
        <v>52.804000000000002</v>
      </c>
      <c r="X51" s="88">
        <f t="shared" si="10"/>
        <v>101.13500000000002</v>
      </c>
      <c r="Y51" s="88">
        <f t="shared" si="10"/>
        <v>44.469000000000001</v>
      </c>
      <c r="Z51" s="89" t="str">
        <f t="shared" si="10"/>
        <v/>
      </c>
      <c r="AA51" s="104">
        <f>SUM(B51:Z51)</f>
        <v>1514.7650000000001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58.730999999999995</v>
      </c>
      <c r="C4" s="18">
        <v>33.115000000000002</v>
      </c>
      <c r="D4" s="18">
        <v>90.967999999999989</v>
      </c>
      <c r="E4" s="18">
        <v>29.049999999999997</v>
      </c>
      <c r="F4" s="18">
        <v>29.805999999999997</v>
      </c>
      <c r="G4" s="18">
        <v>49.765999999999998</v>
      </c>
      <c r="H4" s="18">
        <v>105.07900000000001</v>
      </c>
      <c r="I4" s="18">
        <v>84.425000000000011</v>
      </c>
      <c r="J4" s="18">
        <v>104.60199999999999</v>
      </c>
      <c r="K4" s="18">
        <v>88.87700000000001</v>
      </c>
      <c r="L4" s="18">
        <v>80.754999999999995</v>
      </c>
      <c r="M4" s="18">
        <v>62.984999999999999</v>
      </c>
      <c r="N4" s="18">
        <v>67.935000000000002</v>
      </c>
      <c r="O4" s="18">
        <v>78.714000000000013</v>
      </c>
      <c r="P4" s="18">
        <v>77.540999999999997</v>
      </c>
      <c r="Q4" s="18">
        <v>41.624000000000002</v>
      </c>
      <c r="R4" s="18">
        <v>65.457999999999998</v>
      </c>
      <c r="S4" s="18">
        <v>23.834999999999997</v>
      </c>
      <c r="T4" s="18">
        <v>25.488999999999997</v>
      </c>
      <c r="U4" s="18">
        <v>61.634</v>
      </c>
      <c r="V4" s="18">
        <v>55.961000000000006</v>
      </c>
      <c r="W4" s="18">
        <v>52.804000000000002</v>
      </c>
      <c r="X4" s="18">
        <v>101.10599999999999</v>
      </c>
      <c r="Y4" s="18">
        <v>44.42</v>
      </c>
      <c r="Z4" s="19"/>
      <c r="AA4" s="20">
        <f>SUM(B4:Z4)</f>
        <v>1514.6800000000005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</v>
      </c>
      <c r="C7" s="28">
        <v>92</v>
      </c>
      <c r="D7" s="28">
        <v>94.95</v>
      </c>
      <c r="E7" s="28">
        <v>92</v>
      </c>
      <c r="F7" s="28">
        <v>90.44</v>
      </c>
      <c r="G7" s="28">
        <v>91.21</v>
      </c>
      <c r="H7" s="28">
        <v>96</v>
      </c>
      <c r="I7" s="28">
        <v>91.75</v>
      </c>
      <c r="J7" s="28">
        <v>90.43</v>
      </c>
      <c r="K7" s="28">
        <v>89.8</v>
      </c>
      <c r="L7" s="28">
        <v>82.42</v>
      </c>
      <c r="M7" s="28">
        <v>78.81</v>
      </c>
      <c r="N7" s="28">
        <v>79.88</v>
      </c>
      <c r="O7" s="28">
        <v>81.459999999999994</v>
      </c>
      <c r="P7" s="28">
        <v>81.88</v>
      </c>
      <c r="Q7" s="28">
        <v>98.52</v>
      </c>
      <c r="R7" s="28">
        <v>112.86</v>
      </c>
      <c r="S7" s="28">
        <v>111.11</v>
      </c>
      <c r="T7" s="28">
        <v>184.47</v>
      </c>
      <c r="U7" s="28">
        <v>152.06</v>
      </c>
      <c r="V7" s="28">
        <v>179.3</v>
      </c>
      <c r="W7" s="28">
        <v>137.80000000000001</v>
      </c>
      <c r="X7" s="28">
        <v>110.3</v>
      </c>
      <c r="Y7" s="28">
        <v>90</v>
      </c>
      <c r="Z7" s="29"/>
      <c r="AA7" s="30">
        <f>IF(SUM(B7:Z7)&lt;&gt;0,AVERAGEIF(B7:Z7,"&lt;&gt;"""),"")</f>
        <v>104.35208333333334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32.402999999999999</v>
      </c>
      <c r="J12" s="52">
        <v>33.566000000000003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65.968999999999994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>
        <v>7</v>
      </c>
      <c r="N14" s="57">
        <v>17</v>
      </c>
      <c r="O14" s="57">
        <v>30</v>
      </c>
      <c r="P14" s="57">
        <v>33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87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32.402999999999999</v>
      </c>
      <c r="J16" s="62">
        <f t="shared" si="1"/>
        <v>33.566000000000003</v>
      </c>
      <c r="K16" s="62">
        <f t="shared" si="1"/>
        <v>0</v>
      </c>
      <c r="L16" s="62">
        <f t="shared" si="1"/>
        <v>0</v>
      </c>
      <c r="M16" s="62">
        <f t="shared" si="1"/>
        <v>7</v>
      </c>
      <c r="N16" s="62">
        <f t="shared" si="1"/>
        <v>17</v>
      </c>
      <c r="O16" s="62">
        <f t="shared" si="1"/>
        <v>30</v>
      </c>
      <c r="P16" s="62">
        <f t="shared" si="1"/>
        <v>33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152.96899999999999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1.3679999999999999</v>
      </c>
      <c r="C20" s="77"/>
      <c r="D20" s="77"/>
      <c r="E20" s="77"/>
      <c r="F20" s="77">
        <v>0.104</v>
      </c>
      <c r="G20" s="77"/>
      <c r="H20" s="77"/>
      <c r="I20" s="77">
        <v>1.506</v>
      </c>
      <c r="J20" s="77">
        <v>1.6419999999999999</v>
      </c>
      <c r="K20" s="77">
        <v>1.704</v>
      </c>
      <c r="L20" s="77">
        <v>1.722</v>
      </c>
      <c r="M20" s="77">
        <v>1.75</v>
      </c>
      <c r="N20" s="77">
        <v>1.7629999999999999</v>
      </c>
      <c r="O20" s="77">
        <v>1.76</v>
      </c>
      <c r="P20" s="77">
        <v>1.7150000000000001</v>
      </c>
      <c r="Q20" s="77">
        <v>1.5029999999999999</v>
      </c>
      <c r="R20" s="77"/>
      <c r="S20" s="77">
        <v>0.40899999999999997</v>
      </c>
      <c r="T20" s="77"/>
      <c r="U20" s="77"/>
      <c r="V20" s="77"/>
      <c r="W20" s="77">
        <v>5.5179999999999998</v>
      </c>
      <c r="X20" s="77">
        <v>5.5</v>
      </c>
      <c r="Y20" s="77"/>
      <c r="Z20" s="78"/>
      <c r="AA20" s="79">
        <f t="shared" si="2"/>
        <v>27.963999999999999</v>
      </c>
    </row>
    <row r="21" spans="1:27" ht="24.95" customHeight="1" x14ac:dyDescent="0.2">
      <c r="A21" s="75" t="s">
        <v>16</v>
      </c>
      <c r="B21" s="80">
        <v>29.962999999999997</v>
      </c>
      <c r="C21" s="81">
        <v>33.115000000000002</v>
      </c>
      <c r="D21" s="81">
        <v>28.667999999999999</v>
      </c>
      <c r="E21" s="81">
        <v>29.049999999999997</v>
      </c>
      <c r="F21" s="81">
        <v>29.701999999999998</v>
      </c>
      <c r="G21" s="81">
        <v>49.765999999999998</v>
      </c>
      <c r="H21" s="81">
        <v>57.279000000000003</v>
      </c>
      <c r="I21" s="81">
        <v>50.515999999999998</v>
      </c>
      <c r="J21" s="81">
        <v>69.393999999999991</v>
      </c>
      <c r="K21" s="81">
        <v>87.173000000000016</v>
      </c>
      <c r="L21" s="81">
        <v>79.033000000000001</v>
      </c>
      <c r="M21" s="81">
        <v>54.234999999999999</v>
      </c>
      <c r="N21" s="81">
        <v>49.171999999999997</v>
      </c>
      <c r="O21" s="81">
        <v>46.954000000000001</v>
      </c>
      <c r="P21" s="81">
        <v>42.826000000000001</v>
      </c>
      <c r="Q21" s="81">
        <v>40.121000000000002</v>
      </c>
      <c r="R21" s="81">
        <v>65.457999999999998</v>
      </c>
      <c r="S21" s="81">
        <v>23.425999999999998</v>
      </c>
      <c r="T21" s="81">
        <v>25.488999999999997</v>
      </c>
      <c r="U21" s="81">
        <v>61.634</v>
      </c>
      <c r="V21" s="81">
        <v>55.961000000000006</v>
      </c>
      <c r="W21" s="81">
        <v>47.286000000000001</v>
      </c>
      <c r="X21" s="81">
        <v>32.006</v>
      </c>
      <c r="Y21" s="81">
        <v>44.42</v>
      </c>
      <c r="Z21" s="78"/>
      <c r="AA21" s="79">
        <f t="shared" si="2"/>
        <v>1132.6470000000002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31.330999999999996</v>
      </c>
      <c r="C25" s="88">
        <f t="shared" si="3"/>
        <v>33.115000000000002</v>
      </c>
      <c r="D25" s="88">
        <f t="shared" si="3"/>
        <v>28.667999999999999</v>
      </c>
      <c r="E25" s="88">
        <f t="shared" si="3"/>
        <v>29.049999999999997</v>
      </c>
      <c r="F25" s="88">
        <f t="shared" si="3"/>
        <v>29.805999999999997</v>
      </c>
      <c r="G25" s="88">
        <f t="shared" si="3"/>
        <v>49.765999999999998</v>
      </c>
      <c r="H25" s="88">
        <f t="shared" si="3"/>
        <v>57.279000000000003</v>
      </c>
      <c r="I25" s="88">
        <f t="shared" si="3"/>
        <v>52.021999999999998</v>
      </c>
      <c r="J25" s="88">
        <f t="shared" si="3"/>
        <v>71.035999999999987</v>
      </c>
      <c r="K25" s="88">
        <f t="shared" si="3"/>
        <v>88.87700000000001</v>
      </c>
      <c r="L25" s="88">
        <f t="shared" si="3"/>
        <v>80.754999999999995</v>
      </c>
      <c r="M25" s="88">
        <f t="shared" si="3"/>
        <v>55.984999999999999</v>
      </c>
      <c r="N25" s="88">
        <f t="shared" si="3"/>
        <v>50.934999999999995</v>
      </c>
      <c r="O25" s="88">
        <f t="shared" si="3"/>
        <v>48.713999999999999</v>
      </c>
      <c r="P25" s="88">
        <f t="shared" si="3"/>
        <v>44.541000000000004</v>
      </c>
      <c r="Q25" s="88">
        <f t="shared" si="3"/>
        <v>41.624000000000002</v>
      </c>
      <c r="R25" s="88">
        <f t="shared" si="3"/>
        <v>65.457999999999998</v>
      </c>
      <c r="S25" s="88">
        <f t="shared" si="3"/>
        <v>23.834999999999997</v>
      </c>
      <c r="T25" s="88">
        <f t="shared" si="3"/>
        <v>25.488999999999997</v>
      </c>
      <c r="U25" s="88">
        <f t="shared" si="3"/>
        <v>61.634</v>
      </c>
      <c r="V25" s="88">
        <f t="shared" si="3"/>
        <v>55.961000000000006</v>
      </c>
      <c r="W25" s="88">
        <f t="shared" si="3"/>
        <v>52.804000000000002</v>
      </c>
      <c r="X25" s="88">
        <f t="shared" si="3"/>
        <v>37.506</v>
      </c>
      <c r="Y25" s="88">
        <f t="shared" si="3"/>
        <v>44.42</v>
      </c>
      <c r="Z25" s="89">
        <f t="shared" si="3"/>
        <v>0</v>
      </c>
      <c r="AA25" s="90">
        <f t="shared" si="3"/>
        <v>1160.6110000000001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31.331</v>
      </c>
      <c r="C29" s="77">
        <v>33.115000000000002</v>
      </c>
      <c r="D29" s="77">
        <v>28.667999999999999</v>
      </c>
      <c r="E29" s="77">
        <v>29.05</v>
      </c>
      <c r="F29" s="77">
        <v>29.806000000000001</v>
      </c>
      <c r="G29" s="77">
        <v>49.765999999999998</v>
      </c>
      <c r="H29" s="77">
        <v>57.279000000000003</v>
      </c>
      <c r="I29" s="77">
        <v>84.424999999999997</v>
      </c>
      <c r="J29" s="77">
        <v>104.602</v>
      </c>
      <c r="K29" s="77">
        <v>88.876999999999995</v>
      </c>
      <c r="L29" s="77">
        <v>80.754999999999995</v>
      </c>
      <c r="M29" s="77">
        <v>62.984999999999999</v>
      </c>
      <c r="N29" s="77">
        <v>67.935000000000002</v>
      </c>
      <c r="O29" s="77">
        <v>78.713999999999999</v>
      </c>
      <c r="P29" s="77">
        <v>77.540999999999997</v>
      </c>
      <c r="Q29" s="77">
        <v>41.624000000000002</v>
      </c>
      <c r="R29" s="77">
        <v>65.457999999999998</v>
      </c>
      <c r="S29" s="77">
        <v>23.835000000000001</v>
      </c>
      <c r="T29" s="77">
        <v>25.489000000000001</v>
      </c>
      <c r="U29" s="77">
        <v>61.634</v>
      </c>
      <c r="V29" s="77">
        <v>55.960999999999999</v>
      </c>
      <c r="W29" s="77">
        <v>52.804000000000002</v>
      </c>
      <c r="X29" s="77">
        <v>37.506</v>
      </c>
      <c r="Y29" s="77">
        <v>44.42</v>
      </c>
      <c r="Z29" s="78"/>
      <c r="AA29" s="79">
        <f>SUM(B29:Z29)</f>
        <v>1313.5800000000002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31.331</v>
      </c>
      <c r="C31" s="62">
        <f t="shared" si="4"/>
        <v>33.115000000000002</v>
      </c>
      <c r="D31" s="62">
        <f t="shared" si="4"/>
        <v>28.667999999999999</v>
      </c>
      <c r="E31" s="62">
        <f t="shared" si="4"/>
        <v>29.05</v>
      </c>
      <c r="F31" s="62">
        <f t="shared" si="4"/>
        <v>29.806000000000001</v>
      </c>
      <c r="G31" s="62">
        <f t="shared" si="4"/>
        <v>49.765999999999998</v>
      </c>
      <c r="H31" s="62">
        <f t="shared" si="4"/>
        <v>57.279000000000003</v>
      </c>
      <c r="I31" s="62">
        <f t="shared" si="4"/>
        <v>84.424999999999997</v>
      </c>
      <c r="J31" s="62">
        <f t="shared" si="4"/>
        <v>104.602</v>
      </c>
      <c r="K31" s="62">
        <f t="shared" si="4"/>
        <v>88.876999999999995</v>
      </c>
      <c r="L31" s="62">
        <f t="shared" si="4"/>
        <v>80.754999999999995</v>
      </c>
      <c r="M31" s="62">
        <f t="shared" si="4"/>
        <v>62.984999999999999</v>
      </c>
      <c r="N31" s="62">
        <f t="shared" si="4"/>
        <v>67.935000000000002</v>
      </c>
      <c r="O31" s="62">
        <f t="shared" si="4"/>
        <v>78.713999999999999</v>
      </c>
      <c r="P31" s="62">
        <f t="shared" si="4"/>
        <v>77.540999999999997</v>
      </c>
      <c r="Q31" s="62">
        <f t="shared" si="4"/>
        <v>41.624000000000002</v>
      </c>
      <c r="R31" s="62">
        <f t="shared" si="4"/>
        <v>65.457999999999998</v>
      </c>
      <c r="S31" s="62">
        <f t="shared" si="4"/>
        <v>23.835000000000001</v>
      </c>
      <c r="T31" s="62">
        <f t="shared" si="4"/>
        <v>25.489000000000001</v>
      </c>
      <c r="U31" s="62">
        <f t="shared" si="4"/>
        <v>61.634</v>
      </c>
      <c r="V31" s="62">
        <f t="shared" si="4"/>
        <v>55.960999999999999</v>
      </c>
      <c r="W31" s="62">
        <f t="shared" si="4"/>
        <v>52.804000000000002</v>
      </c>
      <c r="X31" s="62">
        <f t="shared" si="4"/>
        <v>37.506</v>
      </c>
      <c r="Y31" s="62">
        <f t="shared" si="4"/>
        <v>44.42</v>
      </c>
      <c r="Z31" s="63">
        <f t="shared" si="4"/>
        <v>0</v>
      </c>
      <c r="AA31" s="64">
        <f t="shared" si="4"/>
        <v>1313.5800000000002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27.4</v>
      </c>
      <c r="C38" s="99"/>
      <c r="D38" s="99">
        <v>62.3</v>
      </c>
      <c r="E38" s="99"/>
      <c r="F38" s="99"/>
      <c r="G38" s="99"/>
      <c r="H38" s="99">
        <v>47.8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63.6</v>
      </c>
      <c r="Y38" s="99"/>
      <c r="Z38" s="100"/>
      <c r="AA38" s="79">
        <f t="shared" si="5"/>
        <v>201.1</v>
      </c>
    </row>
    <row r="39" spans="1:27" ht="30" customHeight="1" thickBot="1" x14ac:dyDescent="0.25">
      <c r="A39" s="86" t="s">
        <v>45</v>
      </c>
      <c r="B39" s="87">
        <f t="shared" ref="B39:Z39" si="6">SUM(B34:B38)</f>
        <v>27.4</v>
      </c>
      <c r="C39" s="88">
        <f t="shared" si="6"/>
        <v>0</v>
      </c>
      <c r="D39" s="88">
        <f t="shared" si="6"/>
        <v>62.3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47.8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63.6</v>
      </c>
      <c r="Y39" s="88">
        <f t="shared" si="6"/>
        <v>0</v>
      </c>
      <c r="Z39" s="89">
        <f t="shared" si="6"/>
        <v>0</v>
      </c>
      <c r="AA39" s="90">
        <f t="shared" si="5"/>
        <v>201.1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27.4</v>
      </c>
      <c r="C46" s="99"/>
      <c r="D46" s="99">
        <v>62.3</v>
      </c>
      <c r="E46" s="99"/>
      <c r="F46" s="99"/>
      <c r="G46" s="99"/>
      <c r="H46" s="99">
        <v>47.8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63.6</v>
      </c>
      <c r="Y46" s="99"/>
      <c r="Z46" s="100"/>
      <c r="AA46" s="79">
        <f t="shared" si="7"/>
        <v>201.1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27.4</v>
      </c>
      <c r="C48" s="88">
        <f t="shared" ref="C48:Z48" si="8">SUM(C42:C47)</f>
        <v>0</v>
      </c>
      <c r="D48" s="88">
        <f t="shared" si="8"/>
        <v>62.3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47.8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63.6</v>
      </c>
      <c r="Y48" s="88">
        <f t="shared" si="8"/>
        <v>0</v>
      </c>
      <c r="Z48" s="89">
        <f t="shared" si="8"/>
        <v>0</v>
      </c>
      <c r="AA48" s="90">
        <f t="shared" si="7"/>
        <v>201.1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58.730999999999995</v>
      </c>
      <c r="C51" s="88">
        <f t="shared" si="10"/>
        <v>33.115000000000002</v>
      </c>
      <c r="D51" s="88">
        <f t="shared" si="10"/>
        <v>90.967999999999989</v>
      </c>
      <c r="E51" s="88">
        <f t="shared" si="10"/>
        <v>29.049999999999997</v>
      </c>
      <c r="F51" s="88">
        <f t="shared" si="10"/>
        <v>29.805999999999997</v>
      </c>
      <c r="G51" s="88">
        <f t="shared" si="10"/>
        <v>49.765999999999998</v>
      </c>
      <c r="H51" s="88">
        <f t="shared" si="10"/>
        <v>105.07900000000001</v>
      </c>
      <c r="I51" s="88">
        <f t="shared" si="10"/>
        <v>84.424999999999997</v>
      </c>
      <c r="J51" s="88">
        <f t="shared" si="10"/>
        <v>104.60199999999999</v>
      </c>
      <c r="K51" s="88">
        <f t="shared" si="10"/>
        <v>88.87700000000001</v>
      </c>
      <c r="L51" s="88">
        <f t="shared" si="10"/>
        <v>80.754999999999995</v>
      </c>
      <c r="M51" s="88">
        <f t="shared" si="10"/>
        <v>62.984999999999999</v>
      </c>
      <c r="N51" s="88">
        <f t="shared" si="10"/>
        <v>67.935000000000002</v>
      </c>
      <c r="O51" s="88">
        <f t="shared" si="10"/>
        <v>78.713999999999999</v>
      </c>
      <c r="P51" s="88">
        <f t="shared" si="10"/>
        <v>77.540999999999997</v>
      </c>
      <c r="Q51" s="88">
        <f t="shared" si="10"/>
        <v>41.624000000000002</v>
      </c>
      <c r="R51" s="88">
        <f t="shared" si="10"/>
        <v>65.457999999999998</v>
      </c>
      <c r="S51" s="88">
        <f t="shared" si="10"/>
        <v>23.834999999999997</v>
      </c>
      <c r="T51" s="88">
        <f t="shared" si="10"/>
        <v>25.488999999999997</v>
      </c>
      <c r="U51" s="88">
        <f t="shared" si="10"/>
        <v>61.634</v>
      </c>
      <c r="V51" s="88">
        <f t="shared" si="10"/>
        <v>55.961000000000006</v>
      </c>
      <c r="W51" s="88">
        <f t="shared" si="10"/>
        <v>52.804000000000002</v>
      </c>
      <c r="X51" s="88">
        <f t="shared" si="10"/>
        <v>101.10599999999999</v>
      </c>
      <c r="Y51" s="88">
        <f t="shared" si="10"/>
        <v>44.42</v>
      </c>
      <c r="Z51" s="89">
        <f t="shared" si="10"/>
        <v>0</v>
      </c>
      <c r="AA51" s="104">
        <f>SUM(B51:Z51)</f>
        <v>1514.6800000000003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27.4</v>
      </c>
      <c r="C4" s="18">
        <v>-11</v>
      </c>
      <c r="D4" s="18">
        <v>62.3</v>
      </c>
      <c r="E4" s="18">
        <v>-9.1</v>
      </c>
      <c r="F4" s="18">
        <v>-17.3</v>
      </c>
      <c r="G4" s="18">
        <v>-45.3</v>
      </c>
      <c r="H4" s="18">
        <v>47.8</v>
      </c>
      <c r="I4" s="18"/>
      <c r="J4" s="18"/>
      <c r="K4" s="18">
        <v>-36.6</v>
      </c>
      <c r="L4" s="18"/>
      <c r="M4" s="18">
        <v>-28.8</v>
      </c>
      <c r="N4" s="18">
        <v>-24.1</v>
      </c>
      <c r="O4" s="18"/>
      <c r="P4" s="18"/>
      <c r="Q4" s="18"/>
      <c r="R4" s="18"/>
      <c r="S4" s="18"/>
      <c r="T4" s="18"/>
      <c r="U4" s="18"/>
      <c r="V4" s="18"/>
      <c r="W4" s="18"/>
      <c r="X4" s="18">
        <v>63.6</v>
      </c>
      <c r="Y4" s="18">
        <v>-7</v>
      </c>
      <c r="Z4" s="19"/>
      <c r="AA4" s="111">
        <f>SUM(B4:Z4)</f>
        <v>21.9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95</v>
      </c>
      <c r="C7" s="117">
        <v>92</v>
      </c>
      <c r="D7" s="117">
        <v>94.95</v>
      </c>
      <c r="E7" s="117">
        <v>92</v>
      </c>
      <c r="F7" s="117">
        <v>90.44</v>
      </c>
      <c r="G7" s="117">
        <v>91.21</v>
      </c>
      <c r="H7" s="117">
        <v>96</v>
      </c>
      <c r="I7" s="117">
        <v>91.75</v>
      </c>
      <c r="J7" s="117">
        <v>90.43</v>
      </c>
      <c r="K7" s="117">
        <v>89.8</v>
      </c>
      <c r="L7" s="117">
        <v>82.42</v>
      </c>
      <c r="M7" s="117">
        <v>78.81</v>
      </c>
      <c r="N7" s="117">
        <v>79.88</v>
      </c>
      <c r="O7" s="117">
        <v>81.459999999999994</v>
      </c>
      <c r="P7" s="117">
        <v>81.88</v>
      </c>
      <c r="Q7" s="117">
        <v>98.52</v>
      </c>
      <c r="R7" s="117">
        <v>112.86</v>
      </c>
      <c r="S7" s="117">
        <v>111.11</v>
      </c>
      <c r="T7" s="117">
        <v>184.47</v>
      </c>
      <c r="U7" s="117">
        <v>152.06</v>
      </c>
      <c r="V7" s="117">
        <v>179.3</v>
      </c>
      <c r="W7" s="117">
        <v>137.80000000000001</v>
      </c>
      <c r="X7" s="117">
        <v>110.3</v>
      </c>
      <c r="Y7" s="117">
        <v>90</v>
      </c>
      <c r="Z7" s="118"/>
      <c r="AA7" s="119">
        <f>IF(SUM(B7:Z7)&lt;&gt;0,AVERAGEIF(B7:Z7,"&lt;&gt;"""),"")</f>
        <v>104.35208333333334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11</v>
      </c>
      <c r="D15" s="133"/>
      <c r="E15" s="133">
        <v>9.1</v>
      </c>
      <c r="F15" s="133">
        <v>17.3</v>
      </c>
      <c r="G15" s="133">
        <v>45.3</v>
      </c>
      <c r="H15" s="133"/>
      <c r="I15" s="133"/>
      <c r="J15" s="133"/>
      <c r="K15" s="133">
        <v>36.6</v>
      </c>
      <c r="L15" s="133"/>
      <c r="M15" s="133">
        <v>28.8</v>
      </c>
      <c r="N15" s="133">
        <v>24.1</v>
      </c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>
        <v>7</v>
      </c>
      <c r="Z15" s="131"/>
      <c r="AA15" s="132">
        <f t="shared" si="0"/>
        <v>179.20000000000002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11</v>
      </c>
      <c r="D16" s="135">
        <f t="shared" si="1"/>
        <v>0</v>
      </c>
      <c r="E16" s="135">
        <f t="shared" si="1"/>
        <v>9.1</v>
      </c>
      <c r="F16" s="135">
        <f t="shared" si="1"/>
        <v>17.3</v>
      </c>
      <c r="G16" s="135">
        <f t="shared" si="1"/>
        <v>45.3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36.6</v>
      </c>
      <c r="L16" s="135">
        <f t="shared" si="1"/>
        <v>0</v>
      </c>
      <c r="M16" s="135">
        <f t="shared" si="1"/>
        <v>28.8</v>
      </c>
      <c r="N16" s="135">
        <f t="shared" si="1"/>
        <v>24.1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7</v>
      </c>
      <c r="Z16" s="136" t="str">
        <f t="shared" si="1"/>
        <v/>
      </c>
      <c r="AA16" s="90">
        <f t="shared" si="0"/>
        <v>179.20000000000002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27.4</v>
      </c>
      <c r="C23" s="133"/>
      <c r="D23" s="133">
        <v>62.3</v>
      </c>
      <c r="E23" s="133"/>
      <c r="F23" s="133"/>
      <c r="G23" s="133"/>
      <c r="H23" s="133">
        <v>47.8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>
        <v>63.6</v>
      </c>
      <c r="Y23" s="133"/>
      <c r="Z23" s="131"/>
      <c r="AA23" s="132">
        <f t="shared" si="2"/>
        <v>201.1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27.4</v>
      </c>
      <c r="C24" s="135">
        <f t="shared" si="3"/>
        <v>0</v>
      </c>
      <c r="D24" s="135">
        <f t="shared" si="3"/>
        <v>62.3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47.8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63.6</v>
      </c>
      <c r="Y24" s="135">
        <f t="shared" si="3"/>
        <v>0</v>
      </c>
      <c r="Z24" s="136" t="str">
        <f t="shared" si="3"/>
        <v/>
      </c>
      <c r="AA24" s="90">
        <f t="shared" si="2"/>
        <v>201.1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2023-08-06T13:22:13Z</dcterms:created>
  <dcterms:modified xsi:type="dcterms:W3CDTF">2023-08-06T13:22:14Z</dcterms:modified>
</cp:coreProperties>
</file>